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8_{42DDF0C1-818B-489D-AEAD-0AD7A8550575}" xr6:coauthVersionLast="47" xr6:coauthVersionMax="47" xr10:uidLastSave="{00000000-0000-0000-0000-000000000000}"/>
  <bookViews>
    <workbookView xWindow="-120" yWindow="-120" windowWidth="29040" windowHeight="15720" xr2:uid="{0E86F135-963D-494A-A05A-27CB68AC4FF1}"/>
  </bookViews>
  <sheets>
    <sheet name="příloha 1" sheetId="1" r:id="rId1"/>
    <sheet name="příloha 2" sheetId="6" r:id="rId2"/>
    <sheet name="příloha 3" sheetId="2" r:id="rId3"/>
    <sheet name="příloha 4" sheetId="3" r:id="rId4"/>
    <sheet name="příloha 5" sheetId="4" r:id="rId5"/>
  </sheets>
  <definedNames>
    <definedName name="_xlnm.Print_Titles" localSheetId="0">'příloha 1'!$10:$12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4" l="1"/>
  <c r="H20" i="4" s="1"/>
  <c r="H28" i="4"/>
  <c r="H27" i="4"/>
  <c r="H26" i="4"/>
  <c r="H25" i="4"/>
  <c r="H24" i="4"/>
  <c r="H23" i="4"/>
  <c r="H22" i="4"/>
  <c r="H21" i="4"/>
  <c r="H19" i="4"/>
  <c r="H17" i="4"/>
  <c r="H16" i="4"/>
  <c r="H15" i="4"/>
  <c r="H14" i="4"/>
  <c r="H13" i="4"/>
  <c r="H12" i="4"/>
  <c r="H11" i="4"/>
  <c r="H10" i="4"/>
  <c r="H9" i="4"/>
  <c r="H25" i="3"/>
  <c r="H24" i="3"/>
  <c r="H23" i="3"/>
  <c r="H22" i="3"/>
  <c r="H21" i="3"/>
  <c r="H20" i="3"/>
  <c r="H19" i="3"/>
  <c r="H18" i="3"/>
  <c r="H16" i="3"/>
  <c r="H15" i="3"/>
  <c r="H14" i="3"/>
  <c r="H13" i="3"/>
  <c r="H12" i="3"/>
  <c r="H11" i="3"/>
  <c r="H10" i="3"/>
  <c r="H9" i="3"/>
  <c r="H20" i="2"/>
  <c r="H19" i="2"/>
  <c r="H18" i="2"/>
  <c r="H17" i="2"/>
  <c r="H16" i="2"/>
  <c r="H15" i="2"/>
  <c r="H13" i="2"/>
  <c r="H12" i="2"/>
  <c r="H11" i="2"/>
  <c r="H10" i="2"/>
  <c r="H9" i="2"/>
  <c r="F12" i="6" l="1"/>
  <c r="E12" i="6"/>
  <c r="D18" i="1"/>
  <c r="D15" i="1"/>
  <c r="F16" i="1" l="1"/>
  <c r="F27" i="1"/>
  <c r="F35" i="1"/>
  <c r="F36" i="1"/>
  <c r="F37" i="1"/>
  <c r="F39" i="1"/>
  <c r="F40" i="1"/>
  <c r="F41" i="1"/>
  <c r="F43" i="1"/>
  <c r="F44" i="1"/>
  <c r="F45" i="1"/>
  <c r="E42" i="1"/>
  <c r="D42" i="1"/>
  <c r="E38" i="1"/>
  <c r="D38" i="1"/>
  <c r="E34" i="1"/>
  <c r="D34" i="1"/>
  <c r="E18" i="1"/>
  <c r="F19" i="1"/>
  <c r="F20" i="1"/>
  <c r="F21" i="1"/>
  <c r="F22" i="1"/>
  <c r="F23" i="1"/>
  <c r="F34" i="1" l="1"/>
  <c r="F42" i="1"/>
  <c r="F38" i="1"/>
  <c r="F18" i="1" l="1"/>
  <c r="G12" i="6" l="1"/>
  <c r="G16" i="6"/>
  <c r="G17" i="6"/>
  <c r="F29" i="1" l="1"/>
  <c r="F28" i="1"/>
  <c r="F26" i="1"/>
  <c r="F25" i="1"/>
  <c r="E24" i="1"/>
  <c r="D24" i="1"/>
  <c r="F24" i="1" l="1"/>
  <c r="F62" i="1" l="1"/>
  <c r="F57" i="1" l="1"/>
  <c r="F58" i="1"/>
  <c r="F59" i="1"/>
  <c r="F56" i="1"/>
  <c r="E46" i="1"/>
  <c r="D46" i="1"/>
  <c r="F51" i="1" l="1"/>
  <c r="F50" i="1"/>
  <c r="F49" i="1"/>
  <c r="F48" i="1"/>
  <c r="F47" i="1"/>
  <c r="F33" i="1"/>
  <c r="F32" i="1"/>
  <c r="F31" i="1"/>
  <c r="E30" i="1"/>
  <c r="D30" i="1"/>
  <c r="D13" i="1" s="1"/>
  <c r="F17" i="1"/>
  <c r="E15" i="1"/>
  <c r="E13" i="1" s="1"/>
  <c r="F14" i="1"/>
  <c r="F52" i="1" l="1"/>
  <c r="F30" i="1"/>
  <c r="F15" i="1"/>
  <c r="F46" i="1"/>
  <c r="F13" i="1" l="1"/>
</calcChain>
</file>

<file path=xl/sharedStrings.xml><?xml version="1.0" encoding="utf-8"?>
<sst xmlns="http://schemas.openxmlformats.org/spreadsheetml/2006/main" count="199" uniqueCount="105">
  <si>
    <t>v Kč na dvě desetinná místa</t>
  </si>
  <si>
    <t>Účelový znak</t>
  </si>
  <si>
    <t>Ukazatel</t>
  </si>
  <si>
    <t>a</t>
  </si>
  <si>
    <t>b</t>
  </si>
  <si>
    <t xml:space="preserve">3 =  1 - 2 </t>
  </si>
  <si>
    <t>A.1. Neinvestiční dotace celkem</t>
  </si>
  <si>
    <t>v tom</t>
  </si>
  <si>
    <t>Podpora rozvoje dvojjazyčného vzdělávání na středních školách</t>
  </si>
  <si>
    <t>Podpora soutěží a přehlídek</t>
  </si>
  <si>
    <t>Přímé výdaje na vzdělávání</t>
  </si>
  <si>
    <t>Podpora přípravy sportovních talentů</t>
  </si>
  <si>
    <t>Ministersvo práce a sociálních věcí</t>
  </si>
  <si>
    <t>Ministerstvo kultury</t>
  </si>
  <si>
    <t>Ministerstvo pro místní rozvoj</t>
  </si>
  <si>
    <t>Vysvětlivky:</t>
  </si>
  <si>
    <t>v Kč</t>
  </si>
  <si>
    <t>Sestavil:</t>
  </si>
  <si>
    <t>Kontroloval:</t>
  </si>
  <si>
    <t>Datum a podpis:</t>
  </si>
  <si>
    <t>Telefon:</t>
  </si>
  <si>
    <t>Název organizace:</t>
  </si>
  <si>
    <t>Č. org.</t>
  </si>
  <si>
    <t>Odbor</t>
  </si>
  <si>
    <t>ORG</t>
  </si>
  <si>
    <t>Název projektu</t>
  </si>
  <si>
    <t>celkem</t>
  </si>
  <si>
    <t>B. Dotace na projekty příspěvkových organizací</t>
  </si>
  <si>
    <t>Rok předpokl. ukončení finan-cování projektu</t>
  </si>
  <si>
    <t>A.2. Investiční dotace celkem</t>
  </si>
  <si>
    <t>Podpora zajištění vybraných investičních podpůrných opatření při vzdělávání dětí, žáků a studentů</t>
  </si>
  <si>
    <t>Ostatní dodace ze státního rozpočtu</t>
  </si>
  <si>
    <t>Potvrzujeme, že originály dokladů k čerpání jednotlivých dotací jsou uloženy v naší organizaci.</t>
  </si>
  <si>
    <r>
      <t>platy</t>
    </r>
    <r>
      <rPr>
        <i/>
        <sz val="11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závazný ukazatel</t>
    </r>
  </si>
  <si>
    <r>
      <t xml:space="preserve">zákonné odvody  </t>
    </r>
    <r>
      <rPr>
        <i/>
        <sz val="8"/>
        <rFont val="Arial"/>
        <family val="2"/>
        <charset val="238"/>
      </rPr>
      <t>orientační ukazatel</t>
    </r>
  </si>
  <si>
    <r>
      <t xml:space="preserve">FKSP  </t>
    </r>
    <r>
      <rPr>
        <i/>
        <sz val="8"/>
        <rFont val="Arial"/>
        <family val="2"/>
        <charset val="238"/>
      </rPr>
      <t>orientační ukazatel</t>
    </r>
  </si>
  <si>
    <r>
      <t xml:space="preserve">OON  </t>
    </r>
    <r>
      <rPr>
        <i/>
        <sz val="8"/>
        <rFont val="Arial"/>
        <family val="2"/>
        <charset val="238"/>
      </rPr>
      <t>závazný ukazatel</t>
    </r>
  </si>
  <si>
    <r>
      <t xml:space="preserve">odvody  </t>
    </r>
    <r>
      <rPr>
        <i/>
        <sz val="8"/>
        <rFont val="Arial"/>
        <family val="2"/>
        <charset val="238"/>
      </rPr>
      <t>orientační ukazatel</t>
    </r>
  </si>
  <si>
    <r>
      <t xml:space="preserve">ONIV  </t>
    </r>
    <r>
      <rPr>
        <i/>
        <sz val="8"/>
        <rFont val="Arial"/>
        <family val="2"/>
        <charset val="238"/>
      </rPr>
      <t>orientační ukazatel</t>
    </r>
  </si>
  <si>
    <t>č. akce (projektu)
EDS/SMVS</t>
  </si>
  <si>
    <t>účelový znak</t>
  </si>
  <si>
    <t>číslo jednací</t>
  </si>
  <si>
    <t>Předepsaná výše vratky dotace při finančním vypořádání</t>
  </si>
  <si>
    <t>c</t>
  </si>
  <si>
    <t>d</t>
  </si>
  <si>
    <t>3 = 1 - 2</t>
  </si>
  <si>
    <t>v tom: jednotlivé akce nebo projekty</t>
  </si>
  <si>
    <t>Dotace celkem</t>
  </si>
  <si>
    <t>Přijatá dotace</t>
  </si>
  <si>
    <t>A. Dotace na projekty vlastního kraje</t>
  </si>
  <si>
    <t>Ministerstvo životního prostředí</t>
  </si>
  <si>
    <t>Podpora sociálně znevýhodněných romských žáků středních škol</t>
  </si>
  <si>
    <t>Primární prevence rizikového chování</t>
  </si>
  <si>
    <t>Národní plán obnovy - prevence digitální propasti</t>
  </si>
  <si>
    <t>Podpora zajištění vybraných investičních podpůrných opatření při vzdělávání dětí, žáků a studentů se speciálními vzdělávacími potřebami</t>
  </si>
  <si>
    <t>Podpora nadaných žáků základních a středních škol v roce 2023</t>
  </si>
  <si>
    <t>sloupec 2 - uvádí se výše skutečně použitých prostředků příjemcem z poskytnuté dotace k 31.12.2024</t>
  </si>
  <si>
    <t>Provázející učitel ve školách - I. Etapa</t>
  </si>
  <si>
    <t>Provázející učitel ve školách - II. Etapa</t>
  </si>
  <si>
    <t>Ukrajinský asistent pedagoga</t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</si>
  <si>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EDS/SNVS, na podporu, výzkum, vývoj a inovaci a na projekty financované z rozpočtu Evropské unie a z prostředků finančních mechanismů</t>
    </r>
  </si>
  <si>
    <t>sloupec 1 - uvádí se výše dotace převedené poskytovatelem na účet příjemce  s tím, že částka je snížena o vratky provedené během roku</t>
  </si>
  <si>
    <t>sloupec 3 - uvádí se vratka dotace</t>
  </si>
  <si>
    <t>Část A. Finanční vypořádání dotací a návratných finančních výpomocí s vyjímkou dotací na akce EDS/SMVS na podporu výzkumu, vývoje a inovací a projekty spolufinancované z rozpočtu Evropské unie a z prostředků finančních mechanismů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</si>
  <si>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přímo </t>
    </r>
    <r>
      <rPr>
        <sz val="10"/>
        <color theme="1"/>
        <rFont val="Arial"/>
        <family val="2"/>
        <charset val="238"/>
      </rPr>
      <t>ze státního rozpočtu nebo státních finančních aktiv k 31.12. roku, v němž byla akce - projekt ukončen</t>
    </r>
  </si>
  <si>
    <t>Finanční vypořádání dotací a návratných finančních výpomocí poskytnutých příjemcům přímo ze státního rozpočtu nebo státních finančních aktiv k 31.12.2024</t>
  </si>
  <si>
    <t>Skutečně čerpáno                k 31.12.2024</t>
  </si>
  <si>
    <t>Skutečně použito           k 31.12.2024</t>
  </si>
  <si>
    <t>Předepsaná výše vratky</t>
  </si>
  <si>
    <t>Skutečně čerpáno celkem
k 31.12.2024,
v němž byl projekt ukončen</t>
  </si>
  <si>
    <t>Skutečně použito celkem
k 31.12.2024,
v němž byl projekt ukončen</t>
  </si>
  <si>
    <r>
      <t xml:space="preserve">Přehled projektů/víceletých akcí, jejichž financování bylo ukončeno v roce 2024 a na něž byla poskytnuta </t>
    </r>
    <r>
      <rPr>
        <b/>
        <u/>
        <sz val="12"/>
        <rFont val="Arial"/>
        <family val="2"/>
        <charset val="238"/>
      </rPr>
      <t>ex-post dotace</t>
    </r>
  </si>
  <si>
    <t>Posky- tovatel dotace</t>
  </si>
  <si>
    <r>
      <rPr>
        <b/>
        <sz val="10"/>
        <rFont val="Arial"/>
        <family val="2"/>
        <charset val="238"/>
      </rPr>
      <t>v předchozích letech</t>
    </r>
    <r>
      <rPr>
        <b/>
        <vertAlign val="superscript"/>
        <sz val="10"/>
        <rFont val="Arial"/>
        <family val="2"/>
        <charset val="238"/>
      </rPr>
      <t>1</t>
    </r>
  </si>
  <si>
    <t>v roce 2024</t>
  </si>
  <si>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Jedná se o souhrn dotací poskytnutých před rokem 2024.</t>
    </r>
  </si>
  <si>
    <t>Pozn.:</t>
  </si>
  <si>
    <t>1) Do tabulky se uvádějí víceleté akce spolufinancované ze státního rozpočtu, akce v rámci programového financování, projekty výzkumu a vývoje a projekty spolufinancované z rozpočtu EU nebo finančních mechanismů, jejichž financování bylo ukončeno v roce 2024 a na něž byla poskytnuta ex-post dotace.</t>
  </si>
  <si>
    <t>2) Tabulka nezahrnuje dotace na projekty, které byly přijaty částečně ex-post a částečně zálohově; tyto dotace se uvádějí v plné výši do tabulky č. 2.</t>
  </si>
  <si>
    <t>3) Tabulka nezahrnuje dotace na projekty v rámci OP Technická pomoc, INTERREG a IROP, pokud byly poskytnuty v režimu ex-post. Odvětvový odbor uvede do samostatného komentáře souhrnnou informaci o tom, že dotace na tyto operační programy byly přijaty v režimu ex-post.</t>
  </si>
  <si>
    <t>4) Tabulka zahrnuje rovněž projekty, jejichž financování bylo ukončeno v roce 2024 a na něž byly všechny přijaté dotace poskytnuty na základě předložených dokladů, jejichž následné uhrazení příjemcem poskytovatel schválil a u nichž poskytovatel předem stanovil jejich formu.</t>
  </si>
  <si>
    <r>
      <t xml:space="preserve">Přehled projektů/víceletých akcí, jejichž financování bylo ukončeno v roce 2024 a na něž byla poskytnuta </t>
    </r>
    <r>
      <rPr>
        <b/>
        <u/>
        <sz val="12"/>
        <rFont val="Arial"/>
        <family val="2"/>
        <charset val="238"/>
      </rPr>
      <t>zálohová dotace</t>
    </r>
  </si>
  <si>
    <r>
      <t>Vratka poskytovateli do 31.12.2024</t>
    </r>
    <r>
      <rPr>
        <b/>
        <vertAlign val="superscript"/>
        <sz val="10"/>
        <rFont val="Arial"/>
        <family val="2"/>
        <charset val="238"/>
      </rPr>
      <t>2</t>
    </r>
  </si>
  <si>
    <r>
      <t>Druh dotace</t>
    </r>
    <r>
      <rPr>
        <b/>
        <vertAlign val="superscript"/>
        <sz val="10"/>
        <rFont val="Arial"/>
        <family val="2"/>
        <charset val="238"/>
      </rPr>
      <t>3</t>
    </r>
  </si>
  <si>
    <r>
      <t>B. Dotace na projekty příspěvkových organizací</t>
    </r>
    <r>
      <rPr>
        <b/>
        <vertAlign val="superscript"/>
        <sz val="10"/>
        <rFont val="Arial"/>
        <family val="2"/>
        <charset val="238"/>
      </rPr>
      <t>4</t>
    </r>
  </si>
  <si>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Neuvádí se vratky na základě výzvy dle § 14f odst. 3 zákona č. 218/2000 Sb., o rozpočtových pravidlech, ve znění pozdějších předpisů.</t>
    </r>
  </si>
  <si>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Uveďte, zda se jedná o investiční nebo neinvestiční dotaci: I = investiční dotace, N = neinvestiční dotace. V případě kombinovaných dotací (investiční i neinvestiční dotace v rámci jednoho projektu) rozdělte dotaci na dva řádky.</t>
    </r>
  </si>
  <si>
    <r>
      <t>4</t>
    </r>
    <r>
      <rPr>
        <sz val="10"/>
        <rFont val="Arial"/>
        <family val="2"/>
        <charset val="238"/>
      </rPr>
      <t>Dotace z MŠMT na projekty příspěvkových organizací administrované odborem školství lze uvést souhrnně po jednotlivých ÚZ.</t>
    </r>
  </si>
  <si>
    <t>1) Do tabulky se uvádějí víceleté akce spolufinancované ze státního rozpočtu, akce v rámci programového financování, projekty výzkumu a vývoje a projekty spolufinancované z rozpočtu EU nebo finančních mechanismů, jejichž financování bylo ukončeno v roce 2024 a na něž byla poskytnuta zálohová dotace (dotace jiná než ex-post).</t>
  </si>
  <si>
    <t>2) Tabulka zahrnuje také všechny dotace na projekty/víceleté akce, které byly přijaty částečně ex-post a částečně zálohově. V případě, že je dotace nebo její část poskytnutá v rámci OP Technická pomoc, INTERREG nebo IROP výjimečně poskytnuta zálohově, bude projekt v tabulce uveden.</t>
  </si>
  <si>
    <r>
      <t xml:space="preserve">Přehled projektů/víceletých akcí, na něž byla poskytnuta dotace a jejichž </t>
    </r>
    <r>
      <rPr>
        <b/>
        <u/>
        <sz val="12"/>
        <rFont val="Arial"/>
        <family val="2"/>
        <charset val="238"/>
      </rPr>
      <t>financování dosud probíhá</t>
    </r>
  </si>
  <si>
    <t>1) Do tabulky se uvádějí víceleté akce spolufinancované ze státního rozpočtu, akce v rámci programového financování, projekty výzkumu a vývoje a projekty spolufinancované z rozpočtu EU nebo finančních mechanismů, na něž byla poskytnuta dotace a jejichž financování dosud probíhá.</t>
  </si>
  <si>
    <t>3) Tabulka nezahrnuje dotace na projekty v rámci OP Technická pomoc, INTERREG a IROP, pokud byly poskytnuty v režimu ex-post. Odvětvový odbor uvede do komentáře souhrnnou informaci o tom, že dotace na tyto operační programy byly přijaty v režimu ex-post. V případě, že je dotace nebo její část výjimečně poskytnuta zálohově, bude projekt v tabulce uveden.</t>
  </si>
  <si>
    <t>Název organizace dle zřizovací listiny: Horizont - Středisko volného času Ivančice, příspěvková organizace</t>
  </si>
  <si>
    <t>IČO: 44946902</t>
  </si>
  <si>
    <t>Číslo organizace: 3321</t>
  </si>
  <si>
    <t>MPSV</t>
  </si>
  <si>
    <t>Dětská skupina Klubíčko</t>
  </si>
  <si>
    <t>Dětská skupina Sluníčko</t>
  </si>
  <si>
    <t>N</t>
  </si>
  <si>
    <t>Název organizace: Horizont - Středisko volného času Ivančice, příspěvková organizace</t>
  </si>
  <si>
    <t>Č. org. 3321</t>
  </si>
  <si>
    <t>Zuzana Světlíková</t>
  </si>
  <si>
    <t>Mgr. Jana Heřmanová</t>
  </si>
  <si>
    <t>REDIZO: 600030270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</si>
</sst>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1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CE"/>
      <charset val="238"/>
    </font>
    <font>
      <sz val="14"/>
      <name val="Arial CE"/>
      <charset val="238"/>
    </font>
    <font>
      <sz val="12"/>
      <name val="Arial CE"/>
      <charset val="238"/>
    </font>
    <font>
      <b/>
      <u/>
      <sz val="12"/>
      <name val="Arial"/>
      <family val="2"/>
      <charset val="238"/>
    </font>
    <font>
      <sz val="10"/>
      <color rgb="FF24242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73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15" fillId="0" borderId="3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/>
    </xf>
    <xf numFmtId="4" fontId="13" fillId="0" borderId="34" xfId="0" applyNumberFormat="1" applyFont="1" applyBorder="1" applyAlignment="1">
      <alignment vertical="center"/>
    </xf>
    <xf numFmtId="4" fontId="13" fillId="0" borderId="7" xfId="0" applyNumberFormat="1" applyFont="1" applyBorder="1" applyAlignment="1">
      <alignment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" fontId="13" fillId="0" borderId="23" xfId="0" applyNumberFormat="1" applyFont="1" applyBorder="1" applyAlignment="1">
      <alignment vertical="center"/>
    </xf>
    <xf numFmtId="4" fontId="13" fillId="0" borderId="14" xfId="0" applyNumberFormat="1" applyFont="1" applyBorder="1" applyAlignment="1">
      <alignment vertical="center"/>
    </xf>
    <xf numFmtId="0" fontId="13" fillId="0" borderId="0" xfId="0" applyFont="1"/>
    <xf numFmtId="0" fontId="16" fillId="0" borderId="0" xfId="0" applyFont="1"/>
    <xf numFmtId="0" fontId="15" fillId="0" borderId="0" xfId="0" applyFont="1"/>
    <xf numFmtId="4" fontId="13" fillId="0" borderId="7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13" fillId="0" borderId="34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" fontId="13" fillId="0" borderId="16" xfId="0" applyNumberFormat="1" applyFont="1" applyBorder="1" applyAlignment="1">
      <alignment vertical="center"/>
    </xf>
    <xf numFmtId="4" fontId="13" fillId="0" borderId="33" xfId="0" applyNumberFormat="1" applyFont="1" applyBorder="1" applyAlignment="1">
      <alignment vertical="center"/>
    </xf>
    <xf numFmtId="4" fontId="13" fillId="0" borderId="23" xfId="0" applyNumberFormat="1" applyFont="1" applyBorder="1" applyAlignment="1">
      <alignment horizontal="center" vertical="center"/>
    </xf>
    <xf numFmtId="4" fontId="15" fillId="0" borderId="34" xfId="0" applyNumberFormat="1" applyFont="1" applyBorder="1" applyAlignment="1">
      <alignment vertical="center"/>
    </xf>
    <xf numFmtId="4" fontId="15" fillId="0" borderId="34" xfId="0" applyNumberFormat="1" applyFont="1" applyBorder="1"/>
    <xf numFmtId="4" fontId="13" fillId="0" borderId="34" xfId="0" applyNumberFormat="1" applyFont="1" applyBorder="1"/>
    <xf numFmtId="4" fontId="13" fillId="0" borderId="7" xfId="0" applyNumberFormat="1" applyFont="1" applyBorder="1" applyAlignment="1">
      <alignment horizontal="center"/>
    </xf>
    <xf numFmtId="4" fontId="15" fillId="0" borderId="18" xfId="0" applyNumberFormat="1" applyFont="1" applyBorder="1"/>
    <xf numFmtId="4" fontId="13" fillId="0" borderId="18" xfId="0" applyNumberFormat="1" applyFont="1" applyBorder="1"/>
    <xf numFmtId="4" fontId="13" fillId="0" borderId="34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8" fillId="0" borderId="0" xfId="0" applyFont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0" fillId="0" borderId="0" xfId="0" applyFont="1" applyAlignment="1">
      <alignment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3" borderId="52" xfId="0" applyFont="1" applyFill="1" applyBorder="1" applyAlignment="1">
      <alignment vertical="center" wrapText="1"/>
    </xf>
    <xf numFmtId="0" fontId="21" fillId="3" borderId="40" xfId="0" applyFont="1" applyFill="1" applyBorder="1" applyAlignment="1">
      <alignment vertical="center" wrapText="1"/>
    </xf>
    <xf numFmtId="0" fontId="20" fillId="0" borderId="57" xfId="0" applyFont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4" fontId="15" fillId="0" borderId="28" xfId="0" applyNumberFormat="1" applyFont="1" applyBorder="1" applyAlignment="1">
      <alignment vertical="center"/>
    </xf>
    <xf numFmtId="4" fontId="15" fillId="0" borderId="21" xfId="0" applyNumberFormat="1" applyFont="1" applyBorder="1" applyAlignment="1">
      <alignment vertical="center"/>
    </xf>
    <xf numFmtId="4" fontId="15" fillId="0" borderId="28" xfId="0" applyNumberFormat="1" applyFont="1" applyBorder="1"/>
    <xf numFmtId="4" fontId="15" fillId="0" borderId="21" xfId="0" applyNumberFormat="1" applyFont="1" applyBorder="1"/>
    <xf numFmtId="0" fontId="15" fillId="0" borderId="21" xfId="0" applyFont="1" applyBorder="1" applyAlignment="1">
      <alignment horizontal="center"/>
    </xf>
    <xf numFmtId="2" fontId="20" fillId="0" borderId="19" xfId="0" applyNumberFormat="1" applyFont="1" applyBorder="1" applyAlignment="1">
      <alignment vertical="center" wrapText="1"/>
    </xf>
    <xf numFmtId="2" fontId="20" fillId="0" borderId="17" xfId="0" applyNumberFormat="1" applyFont="1" applyBorder="1" applyAlignment="1">
      <alignment vertical="center" wrapText="1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55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0" fontId="8" fillId="0" borderId="45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9" fillId="2" borderId="52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1" fillId="0" borderId="0" xfId="0" applyFont="1"/>
    <xf numFmtId="0" fontId="9" fillId="0" borderId="41" xfId="0" applyFont="1" applyBorder="1" applyAlignment="1" applyProtection="1">
      <alignment horizontal="left" vertical="center"/>
      <protection locked="0"/>
    </xf>
    <xf numFmtId="0" fontId="8" fillId="2" borderId="63" xfId="0" applyFont="1" applyFill="1" applyBorder="1" applyAlignment="1" applyProtection="1">
      <alignment horizontal="left" vertical="center"/>
      <protection locked="0"/>
    </xf>
    <xf numFmtId="4" fontId="9" fillId="4" borderId="48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2" fontId="21" fillId="3" borderId="4" xfId="0" applyNumberFormat="1" applyFont="1" applyFill="1" applyBorder="1" applyAlignment="1">
      <alignment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1" fillId="0" borderId="57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4" fontId="8" fillId="4" borderId="47" xfId="0" applyNumberFormat="1" applyFont="1" applyFill="1" applyBorder="1" applyAlignment="1" applyProtection="1">
      <alignment vertical="center"/>
      <protection locked="0"/>
    </xf>
    <xf numFmtId="0" fontId="3" fillId="0" borderId="64" xfId="0" applyFont="1" applyBorder="1" applyAlignment="1" applyProtection="1">
      <alignment horizontal="left" vertical="center"/>
      <protection locked="0"/>
    </xf>
    <xf numFmtId="0" fontId="8" fillId="0" borderId="33" xfId="0" applyFont="1" applyBorder="1" applyAlignment="1" applyProtection="1">
      <alignment horizontal="left" vertical="center"/>
      <protection locked="0"/>
    </xf>
    <xf numFmtId="0" fontId="8" fillId="2" borderId="66" xfId="0" applyFont="1" applyFill="1" applyBorder="1" applyAlignment="1" applyProtection="1">
      <alignment horizontal="left" vertical="center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2" borderId="65" xfId="0" applyFont="1" applyFill="1" applyBorder="1" applyAlignment="1" applyProtection="1">
      <alignment horizontal="left" vertical="center"/>
      <protection locked="0"/>
    </xf>
    <xf numFmtId="0" fontId="8" fillId="0" borderId="60" xfId="0" applyFont="1" applyBorder="1" applyAlignment="1" applyProtection="1">
      <alignment horizontal="center"/>
      <protection locked="0"/>
    </xf>
    <xf numFmtId="4" fontId="9" fillId="2" borderId="61" xfId="0" applyNumberFormat="1" applyFont="1" applyFill="1" applyBorder="1" applyProtection="1">
      <protection locked="0"/>
    </xf>
    <xf numFmtId="4" fontId="8" fillId="2" borderId="50" xfId="0" applyNumberFormat="1" applyFont="1" applyFill="1" applyBorder="1" applyProtection="1">
      <protection locked="0"/>
    </xf>
    <xf numFmtId="4" fontId="8" fillId="2" borderId="68" xfId="0" applyNumberFormat="1" applyFont="1" applyFill="1" applyBorder="1" applyProtection="1">
      <protection locked="0"/>
    </xf>
    <xf numFmtId="4" fontId="9" fillId="2" borderId="60" xfId="0" applyNumberFormat="1" applyFont="1" applyFill="1" applyBorder="1" applyProtection="1">
      <protection locked="0"/>
    </xf>
    <xf numFmtId="4" fontId="22" fillId="2" borderId="50" xfId="0" applyNumberFormat="1" applyFont="1" applyFill="1" applyBorder="1" applyProtection="1">
      <protection locked="0"/>
    </xf>
    <xf numFmtId="4" fontId="22" fillId="2" borderId="68" xfId="0" applyNumberFormat="1" applyFont="1" applyFill="1" applyBorder="1" applyProtection="1">
      <protection locked="0"/>
    </xf>
    <xf numFmtId="4" fontId="8" fillId="4" borderId="50" xfId="0" applyNumberFormat="1" applyFont="1" applyFill="1" applyBorder="1" applyAlignment="1" applyProtection="1">
      <alignment vertical="center"/>
      <protection locked="0"/>
    </xf>
    <xf numFmtId="4" fontId="9" fillId="2" borderId="50" xfId="0" applyNumberFormat="1" applyFont="1" applyFill="1" applyBorder="1" applyAlignment="1" applyProtection="1">
      <alignment vertical="center"/>
      <protection locked="0"/>
    </xf>
    <xf numFmtId="4" fontId="9" fillId="2" borderId="68" xfId="0" applyNumberFormat="1" applyFont="1" applyFill="1" applyBorder="1" applyAlignment="1" applyProtection="1">
      <alignment vertical="center"/>
      <protection locked="0"/>
    </xf>
    <xf numFmtId="4" fontId="9" fillId="2" borderId="61" xfId="0" applyNumberFormat="1" applyFont="1" applyFill="1" applyBorder="1" applyAlignment="1" applyProtection="1">
      <alignment vertical="center"/>
      <protection locked="0"/>
    </xf>
    <xf numFmtId="0" fontId="8" fillId="0" borderId="37" xfId="0" applyFont="1" applyBorder="1" applyAlignment="1" applyProtection="1">
      <alignment horizontal="center"/>
      <protection locked="0"/>
    </xf>
    <xf numFmtId="4" fontId="9" fillId="4" borderId="70" xfId="0" applyNumberFormat="1" applyFont="1" applyFill="1" applyBorder="1" applyAlignment="1" applyProtection="1">
      <alignment vertical="center"/>
      <protection locked="0"/>
    </xf>
    <xf numFmtId="4" fontId="9" fillId="2" borderId="37" xfId="0" applyNumberFormat="1" applyFont="1" applyFill="1" applyBorder="1" applyProtection="1">
      <protection locked="0"/>
    </xf>
    <xf numFmtId="4" fontId="9" fillId="2" borderId="1" xfId="0" applyNumberFormat="1" applyFont="1" applyFill="1" applyBorder="1" applyProtection="1">
      <protection locked="0"/>
    </xf>
    <xf numFmtId="4" fontId="8" fillId="2" borderId="44" xfId="0" applyNumberFormat="1" applyFont="1" applyFill="1" applyBorder="1" applyProtection="1">
      <protection locked="0"/>
    </xf>
    <xf numFmtId="4" fontId="8" fillId="2" borderId="45" xfId="0" applyNumberFormat="1" applyFont="1" applyFill="1" applyBorder="1" applyProtection="1">
      <protection locked="0"/>
    </xf>
    <xf numFmtId="4" fontId="9" fillId="2" borderId="3" xfId="0" applyNumberFormat="1" applyFont="1" applyFill="1" applyBorder="1" applyProtection="1">
      <protection locked="0"/>
    </xf>
    <xf numFmtId="4" fontId="22" fillId="2" borderId="44" xfId="0" applyNumberFormat="1" applyFont="1" applyFill="1" applyBorder="1" applyProtection="1">
      <protection locked="0"/>
    </xf>
    <xf numFmtId="4" fontId="22" fillId="2" borderId="45" xfId="0" applyNumberFormat="1" applyFont="1" applyFill="1" applyBorder="1" applyProtection="1">
      <protection locked="0"/>
    </xf>
    <xf numFmtId="4" fontId="8" fillId="4" borderId="44" xfId="0" applyNumberFormat="1" applyFont="1" applyFill="1" applyBorder="1" applyAlignment="1" applyProtection="1">
      <alignment vertical="center"/>
      <protection locked="0"/>
    </xf>
    <xf numFmtId="4" fontId="9" fillId="2" borderId="44" xfId="0" applyNumberFormat="1" applyFont="1" applyFill="1" applyBorder="1" applyAlignment="1" applyProtection="1">
      <alignment vertical="center"/>
      <protection locked="0"/>
    </xf>
    <xf numFmtId="4" fontId="9" fillId="2" borderId="45" xfId="0" applyNumberFormat="1" applyFont="1" applyFill="1" applyBorder="1" applyAlignment="1" applyProtection="1">
      <alignment vertical="center"/>
      <protection locked="0"/>
    </xf>
    <xf numFmtId="4" fontId="8" fillId="4" borderId="59" xfId="0" applyNumberFormat="1" applyFont="1" applyFill="1" applyBorder="1" applyAlignment="1" applyProtection="1">
      <alignment vertical="center"/>
      <protection locked="0"/>
    </xf>
    <xf numFmtId="4" fontId="9" fillId="2" borderId="1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9" fillId="4" borderId="51" xfId="0" applyNumberFormat="1" applyFont="1" applyFill="1" applyBorder="1" applyProtection="1">
      <protection locked="0"/>
    </xf>
    <xf numFmtId="4" fontId="9" fillId="4" borderId="43" xfId="0" applyNumberFormat="1" applyFont="1" applyFill="1" applyBorder="1" applyProtection="1">
      <protection locked="0"/>
    </xf>
    <xf numFmtId="4" fontId="9" fillId="4" borderId="72" xfId="0" applyNumberFormat="1" applyFont="1" applyFill="1" applyBorder="1" applyProtection="1">
      <protection locked="0"/>
    </xf>
    <xf numFmtId="0" fontId="8" fillId="0" borderId="43" xfId="0" applyFont="1" applyBorder="1" applyAlignment="1" applyProtection="1">
      <alignment horizontal="center"/>
      <protection locked="0"/>
    </xf>
    <xf numFmtId="0" fontId="8" fillId="0" borderId="0" xfId="0" applyFont="1" applyAlignment="1">
      <alignment vertical="top"/>
    </xf>
    <xf numFmtId="4" fontId="9" fillId="2" borderId="2" xfId="0" applyNumberFormat="1" applyFont="1" applyFill="1" applyBorder="1"/>
    <xf numFmtId="4" fontId="9" fillId="2" borderId="37" xfId="0" applyNumberFormat="1" applyFont="1" applyFill="1" applyBorder="1"/>
    <xf numFmtId="4" fontId="9" fillId="2" borderId="70" xfId="0" applyNumberFormat="1" applyFont="1" applyFill="1" applyBorder="1"/>
    <xf numFmtId="4" fontId="9" fillId="2" borderId="71" xfId="0" applyNumberFormat="1" applyFont="1" applyFill="1" applyBorder="1"/>
    <xf numFmtId="4" fontId="9" fillId="2" borderId="30" xfId="0" applyNumberFormat="1" applyFont="1" applyFill="1" applyBorder="1"/>
    <xf numFmtId="4" fontId="7" fillId="2" borderId="48" xfId="0" applyNumberFormat="1" applyFont="1" applyFill="1" applyBorder="1"/>
    <xf numFmtId="4" fontId="7" fillId="2" borderId="70" xfId="0" applyNumberFormat="1" applyFont="1" applyFill="1" applyBorder="1"/>
    <xf numFmtId="4" fontId="7" fillId="2" borderId="38" xfId="0" applyNumberFormat="1" applyFont="1" applyFill="1" applyBorder="1"/>
    <xf numFmtId="4" fontId="9" fillId="2" borderId="48" xfId="0" applyNumberFormat="1" applyFont="1" applyFill="1" applyBorder="1"/>
    <xf numFmtId="4" fontId="9" fillId="2" borderId="38" xfId="0" applyNumberFormat="1" applyFont="1" applyFill="1" applyBorder="1"/>
    <xf numFmtId="4" fontId="9" fillId="2" borderId="72" xfId="0" applyNumberFormat="1" applyFont="1" applyFill="1" applyBorder="1"/>
    <xf numFmtId="4" fontId="9" fillId="2" borderId="70" xfId="0" applyNumberFormat="1" applyFont="1" applyFill="1" applyBorder="1" applyAlignment="1">
      <alignment vertical="center"/>
    </xf>
    <xf numFmtId="4" fontId="9" fillId="2" borderId="71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4" fontId="9" fillId="2" borderId="51" xfId="0" applyNumberFormat="1" applyFont="1" applyFill="1" applyBorder="1"/>
    <xf numFmtId="4" fontId="9" fillId="2" borderId="43" xfId="0" applyNumberFormat="1" applyFont="1" applyFill="1" applyBorder="1"/>
    <xf numFmtId="4" fontId="9" fillId="2" borderId="62" xfId="0" applyNumberFormat="1" applyFont="1" applyFill="1" applyBorder="1"/>
    <xf numFmtId="4" fontId="9" fillId="2" borderId="46" xfId="0" applyNumberFormat="1" applyFont="1" applyFill="1" applyBorder="1"/>
    <xf numFmtId="4" fontId="7" fillId="2" borderId="62" xfId="0" applyNumberFormat="1" applyFont="1" applyFill="1" applyBorder="1"/>
    <xf numFmtId="4" fontId="7" fillId="2" borderId="46" xfId="0" applyNumberFormat="1" applyFont="1" applyFill="1" applyBorder="1"/>
    <xf numFmtId="4" fontId="9" fillId="2" borderId="1" xfId="0" applyNumberFormat="1" applyFont="1" applyFill="1" applyBorder="1"/>
    <xf numFmtId="4" fontId="8" fillId="2" borderId="51" xfId="0" applyNumberFormat="1" applyFont="1" applyFill="1" applyBorder="1" applyProtection="1">
      <protection locked="0"/>
    </xf>
    <xf numFmtId="4" fontId="8" fillId="2" borderId="43" xfId="0" applyNumberFormat="1" applyFont="1" applyFill="1" applyBorder="1" applyProtection="1">
      <protection locked="0"/>
    </xf>
    <xf numFmtId="4" fontId="8" fillId="2" borderId="69" xfId="0" applyNumberFormat="1" applyFont="1" applyFill="1" applyBorder="1" applyProtection="1">
      <protection locked="0"/>
    </xf>
    <xf numFmtId="4" fontId="8" fillId="2" borderId="67" xfId="0" applyNumberFormat="1" applyFont="1" applyFill="1" applyBorder="1" applyProtection="1"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43" xfId="0" applyFont="1" applyFill="1" applyBorder="1" applyAlignment="1" applyProtection="1">
      <alignment horizontal="center" vertic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0" fontId="9" fillId="0" borderId="45" xfId="0" applyFont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0" borderId="67" xfId="0" applyFont="1" applyBorder="1" applyAlignment="1" applyProtection="1">
      <alignment horizontal="center" vertical="center"/>
      <protection locked="0"/>
    </xf>
    <xf numFmtId="0" fontId="7" fillId="2" borderId="46" xfId="0" applyFont="1" applyFill="1" applyBorder="1" applyAlignment="1" applyProtection="1">
      <alignment horizontal="center" vertical="center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0" fontId="9" fillId="2" borderId="59" xfId="0" applyFont="1" applyFill="1" applyBorder="1" applyAlignment="1" applyProtection="1">
      <alignment horizontal="center" vertical="center"/>
      <protection locked="0"/>
    </xf>
    <xf numFmtId="0" fontId="17" fillId="0" borderId="33" xfId="0" applyFont="1" applyBorder="1" applyAlignment="1">
      <alignment horizontal="center" vertical="center" wrapText="1"/>
    </xf>
    <xf numFmtId="0" fontId="15" fillId="0" borderId="53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20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/>
    </xf>
    <xf numFmtId="0" fontId="13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8" xfId="0" applyFont="1" applyBorder="1" applyAlignment="1">
      <alignment vertical="center" wrapText="1"/>
    </xf>
    <xf numFmtId="0" fontId="13" fillId="0" borderId="9" xfId="0" applyFont="1" applyBorder="1" applyAlignment="1">
      <alignment horizontal="left" vertical="center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vertical="center" wrapText="1"/>
    </xf>
    <xf numFmtId="49" fontId="13" fillId="0" borderId="0" xfId="0" applyNumberFormat="1" applyFont="1" applyAlignment="1">
      <alignment horizontal="center" vertical="center"/>
    </xf>
    <xf numFmtId="4" fontId="0" fillId="0" borderId="0" xfId="0" applyNumberFormat="1"/>
    <xf numFmtId="0" fontId="15" fillId="0" borderId="53" xfId="0" applyFont="1" applyBorder="1"/>
    <xf numFmtId="0" fontId="15" fillId="0" borderId="20" xfId="0" applyFont="1" applyBorder="1"/>
    <xf numFmtId="0" fontId="15" fillId="0" borderId="28" xfId="0" applyFont="1" applyBorder="1"/>
    <xf numFmtId="0" fontId="15" fillId="0" borderId="28" xfId="0" applyFont="1" applyBorder="1" applyAlignment="1">
      <alignment wrapText="1"/>
    </xf>
    <xf numFmtId="0" fontId="13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22" xfId="0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5" fillId="0" borderId="6" xfId="0" applyFont="1" applyBorder="1"/>
    <xf numFmtId="0" fontId="15" fillId="0" borderId="18" xfId="0" applyFont="1" applyBorder="1"/>
    <xf numFmtId="0" fontId="15" fillId="0" borderId="34" xfId="0" applyFont="1" applyBorder="1"/>
    <xf numFmtId="0" fontId="15" fillId="0" borderId="34" xfId="0" applyFont="1" applyBorder="1" applyAlignment="1">
      <alignment wrapText="1"/>
    </xf>
    <xf numFmtId="0" fontId="15" fillId="0" borderId="36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vertical="center" wrapText="1"/>
    </xf>
    <xf numFmtId="4" fontId="13" fillId="0" borderId="0" xfId="0" applyNumberFormat="1" applyFont="1" applyAlignment="1">
      <alignment horizontal="left" wrapText="1"/>
    </xf>
    <xf numFmtId="0" fontId="15" fillId="0" borderId="20" xfId="0" applyFont="1" applyBorder="1" applyAlignment="1">
      <alignment wrapText="1"/>
    </xf>
    <xf numFmtId="0" fontId="26" fillId="0" borderId="12" xfId="0" applyFont="1" applyBorder="1" applyAlignment="1">
      <alignment horizontal="left" wrapText="1"/>
    </xf>
    <xf numFmtId="4" fontId="0" fillId="0" borderId="12" xfId="0" applyNumberFormat="1" applyBorder="1" applyAlignment="1">
      <alignment vertical="center"/>
    </xf>
    <xf numFmtId="0" fontId="26" fillId="0" borderId="0" xfId="0" applyFont="1" applyAlignment="1">
      <alignment horizontal="left" wrapText="1"/>
    </xf>
    <xf numFmtId="1" fontId="13" fillId="0" borderId="12" xfId="1" applyNumberFormat="1" applyBorder="1" applyAlignment="1">
      <alignment horizontal="center" vertical="center" wrapText="1"/>
    </xf>
    <xf numFmtId="4" fontId="13" fillId="0" borderId="39" xfId="1" applyNumberFormat="1" applyBorder="1" applyAlignment="1">
      <alignment vertical="center" wrapText="1"/>
    </xf>
    <xf numFmtId="4" fontId="13" fillId="0" borderId="12" xfId="1" applyNumberFormat="1" applyBorder="1" applyAlignment="1">
      <alignment vertical="center" wrapText="1"/>
    </xf>
    <xf numFmtId="0" fontId="15" fillId="0" borderId="18" xfId="0" applyFont="1" applyBorder="1" applyAlignment="1">
      <alignment wrapText="1"/>
    </xf>
    <xf numFmtId="4" fontId="13" fillId="0" borderId="0" xfId="0" applyNumberFormat="1" applyFont="1" applyAlignment="1">
      <alignment vertical="center"/>
    </xf>
    <xf numFmtId="14" fontId="3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14" fontId="0" fillId="0" borderId="0" xfId="0" applyNumberFormat="1"/>
    <xf numFmtId="14" fontId="0" fillId="0" borderId="0" xfId="0" applyNumberFormat="1" applyAlignment="1">
      <alignment horizontal="left"/>
    </xf>
    <xf numFmtId="0" fontId="10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9" fillId="0" borderId="41" xfId="0" applyFont="1" applyBorder="1" applyAlignment="1" applyProtection="1">
      <alignment horizontal="left" vertical="center"/>
      <protection locked="0"/>
    </xf>
    <xf numFmtId="0" fontId="8" fillId="0" borderId="41" xfId="0" applyFont="1" applyBorder="1" applyAlignment="1" applyProtection="1">
      <alignment horizontal="left" vertical="center"/>
      <protection locked="0"/>
    </xf>
    <xf numFmtId="0" fontId="8" fillId="2" borderId="5" xfId="0" applyFont="1" applyFill="1" applyBorder="1" applyAlignment="1" applyProtection="1">
      <alignment horizontal="left" vertical="center"/>
      <protection locked="0"/>
    </xf>
    <xf numFmtId="0" fontId="8" fillId="2" borderId="54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8" fillId="2" borderId="34" xfId="0" applyFont="1" applyFill="1" applyBorder="1" applyAlignment="1" applyProtection="1">
      <alignment horizontal="left" vertical="center"/>
      <protection locked="0"/>
    </xf>
    <xf numFmtId="0" fontId="8" fillId="0" borderId="51" xfId="0" applyFont="1" applyBorder="1" applyAlignment="1" applyProtection="1">
      <alignment horizontal="center" vertical="center"/>
      <protection locked="0"/>
    </xf>
    <xf numFmtId="0" fontId="8" fillId="0" borderId="73" xfId="0" applyFont="1" applyBorder="1" applyAlignment="1" applyProtection="1">
      <alignment horizontal="center" vertical="center"/>
      <protection locked="0"/>
    </xf>
    <xf numFmtId="0" fontId="3" fillId="2" borderId="35" xfId="0" applyFont="1" applyFill="1" applyBorder="1" applyAlignment="1" applyProtection="1">
      <alignment horizontal="left" vertical="center"/>
      <protection locked="0"/>
    </xf>
    <xf numFmtId="0" fontId="3" fillId="2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9" fillId="2" borderId="5" xfId="0" applyFont="1" applyFill="1" applyBorder="1" applyAlignment="1" applyProtection="1">
      <alignment horizontal="left" vertical="center"/>
      <protection locked="0"/>
    </xf>
    <xf numFmtId="0" fontId="9" fillId="2" borderId="54" xfId="0" applyFont="1" applyFill="1" applyBorder="1" applyAlignment="1" applyProtection="1">
      <alignment horizontal="left" vertical="center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2" borderId="40" xfId="0" applyFont="1" applyFill="1" applyBorder="1" applyAlignment="1" applyProtection="1">
      <alignment horizontal="left" vertical="center" wrapText="1"/>
      <protection locked="0"/>
    </xf>
    <xf numFmtId="0" fontId="8" fillId="2" borderId="54" xfId="0" applyFont="1" applyFill="1" applyBorder="1" applyAlignment="1" applyProtection="1">
      <alignment horizontal="left" vertical="center" wrapText="1"/>
      <protection locked="0"/>
    </xf>
    <xf numFmtId="0" fontId="9" fillId="2" borderId="49" xfId="0" applyFont="1" applyFill="1" applyBorder="1" applyAlignment="1" applyProtection="1">
      <alignment horizontal="left" vertical="center"/>
      <protection locked="0"/>
    </xf>
    <xf numFmtId="0" fontId="9" fillId="2" borderId="27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wrapText="1"/>
    </xf>
    <xf numFmtId="0" fontId="15" fillId="0" borderId="25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7" fillId="0" borderId="32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/>
    <xf numFmtId="0" fontId="11" fillId="0" borderId="0" xfId="0" applyFont="1"/>
    <xf numFmtId="0" fontId="13" fillId="0" borderId="0" xfId="0" applyFont="1" applyAlignment="1">
      <alignment horizontal="left" vertical="top" wrapText="1"/>
    </xf>
    <xf numFmtId="0" fontId="15" fillId="0" borderId="20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</cellXfs>
  <cellStyles count="2">
    <cellStyle name="Normální" xfId="0" builtinId="0"/>
    <cellStyle name="normální_Dotace dle poskytovatele_Tab 4_Dotace r 2010" xfId="1" xr:uid="{E27B937A-0323-4299-8523-FDF4D84C58AF}"/>
  </cellStyles>
  <dxfs count="0"/>
  <tableStyles count="0" defaultTableStyle="TableStyleMedium2" defaultPivotStyle="PivotStyleLight16"/>
  <colors>
    <mruColors>
      <color rgb="FFFFFF66"/>
      <color rgb="FFFFFF99"/>
      <color rgb="FFFFCF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3AD3-EA47-4BC9-B824-BDA260F30C0F}">
  <dimension ref="A1:J76"/>
  <sheetViews>
    <sheetView tabSelected="1" zoomScale="98" zoomScaleNormal="98" workbookViewId="0">
      <selection activeCell="A3" sqref="A3"/>
    </sheetView>
  </sheetViews>
  <sheetFormatPr defaultRowHeight="12.75" x14ac:dyDescent="0.2"/>
  <cols>
    <col min="1" max="1" width="10.140625" style="36" bestFit="1" customWidth="1"/>
    <col min="2" max="2" width="15" style="36" customWidth="1"/>
    <col min="3" max="3" width="58.7109375" style="36" customWidth="1"/>
    <col min="4" max="4" width="17.140625" style="36" customWidth="1"/>
    <col min="5" max="5" width="18.28515625" style="36" customWidth="1"/>
    <col min="6" max="6" width="14.5703125" style="36" customWidth="1"/>
    <col min="7" max="257" width="9.140625" style="36"/>
    <col min="258" max="258" width="15" style="36" customWidth="1"/>
    <col min="259" max="259" width="58.7109375" style="36" customWidth="1"/>
    <col min="260" max="260" width="17.140625" style="36" customWidth="1"/>
    <col min="261" max="261" width="18.28515625" style="36" customWidth="1"/>
    <col min="262" max="262" width="14.5703125" style="36" customWidth="1"/>
    <col min="263" max="513" width="9.140625" style="36"/>
    <col min="514" max="514" width="15" style="36" customWidth="1"/>
    <col min="515" max="515" width="58.7109375" style="36" customWidth="1"/>
    <col min="516" max="516" width="17.140625" style="36" customWidth="1"/>
    <col min="517" max="517" width="18.28515625" style="36" customWidth="1"/>
    <col min="518" max="518" width="14.5703125" style="36" customWidth="1"/>
    <col min="519" max="769" width="9.140625" style="36"/>
    <col min="770" max="770" width="15" style="36" customWidth="1"/>
    <col min="771" max="771" width="58.7109375" style="36" customWidth="1"/>
    <col min="772" max="772" width="17.140625" style="36" customWidth="1"/>
    <col min="773" max="773" width="18.28515625" style="36" customWidth="1"/>
    <col min="774" max="774" width="14.5703125" style="36" customWidth="1"/>
    <col min="775" max="1025" width="9.140625" style="36"/>
    <col min="1026" max="1026" width="15" style="36" customWidth="1"/>
    <col min="1027" max="1027" width="58.7109375" style="36" customWidth="1"/>
    <col min="1028" max="1028" width="17.140625" style="36" customWidth="1"/>
    <col min="1029" max="1029" width="18.28515625" style="36" customWidth="1"/>
    <col min="1030" max="1030" width="14.5703125" style="36" customWidth="1"/>
    <col min="1031" max="1281" width="9.140625" style="36"/>
    <col min="1282" max="1282" width="15" style="36" customWidth="1"/>
    <col min="1283" max="1283" width="58.7109375" style="36" customWidth="1"/>
    <col min="1284" max="1284" width="17.140625" style="36" customWidth="1"/>
    <col min="1285" max="1285" width="18.28515625" style="36" customWidth="1"/>
    <col min="1286" max="1286" width="14.5703125" style="36" customWidth="1"/>
    <col min="1287" max="1537" width="9.140625" style="36"/>
    <col min="1538" max="1538" width="15" style="36" customWidth="1"/>
    <col min="1539" max="1539" width="58.7109375" style="36" customWidth="1"/>
    <col min="1540" max="1540" width="17.140625" style="36" customWidth="1"/>
    <col min="1541" max="1541" width="18.28515625" style="36" customWidth="1"/>
    <col min="1542" max="1542" width="14.5703125" style="36" customWidth="1"/>
    <col min="1543" max="1793" width="9.140625" style="36"/>
    <col min="1794" max="1794" width="15" style="36" customWidth="1"/>
    <col min="1795" max="1795" width="58.7109375" style="36" customWidth="1"/>
    <col min="1796" max="1796" width="17.140625" style="36" customWidth="1"/>
    <col min="1797" max="1797" width="18.28515625" style="36" customWidth="1"/>
    <col min="1798" max="1798" width="14.5703125" style="36" customWidth="1"/>
    <col min="1799" max="2049" width="9.140625" style="36"/>
    <col min="2050" max="2050" width="15" style="36" customWidth="1"/>
    <col min="2051" max="2051" width="58.7109375" style="36" customWidth="1"/>
    <col min="2052" max="2052" width="17.140625" style="36" customWidth="1"/>
    <col min="2053" max="2053" width="18.28515625" style="36" customWidth="1"/>
    <col min="2054" max="2054" width="14.5703125" style="36" customWidth="1"/>
    <col min="2055" max="2305" width="9.140625" style="36"/>
    <col min="2306" max="2306" width="15" style="36" customWidth="1"/>
    <col min="2307" max="2307" width="58.7109375" style="36" customWidth="1"/>
    <col min="2308" max="2308" width="17.140625" style="36" customWidth="1"/>
    <col min="2309" max="2309" width="18.28515625" style="36" customWidth="1"/>
    <col min="2310" max="2310" width="14.5703125" style="36" customWidth="1"/>
    <col min="2311" max="2561" width="9.140625" style="36"/>
    <col min="2562" max="2562" width="15" style="36" customWidth="1"/>
    <col min="2563" max="2563" width="58.7109375" style="36" customWidth="1"/>
    <col min="2564" max="2564" width="17.140625" style="36" customWidth="1"/>
    <col min="2565" max="2565" width="18.28515625" style="36" customWidth="1"/>
    <col min="2566" max="2566" width="14.5703125" style="36" customWidth="1"/>
    <col min="2567" max="2817" width="9.140625" style="36"/>
    <col min="2818" max="2818" width="15" style="36" customWidth="1"/>
    <col min="2819" max="2819" width="58.7109375" style="36" customWidth="1"/>
    <col min="2820" max="2820" width="17.140625" style="36" customWidth="1"/>
    <col min="2821" max="2821" width="18.28515625" style="36" customWidth="1"/>
    <col min="2822" max="2822" width="14.5703125" style="36" customWidth="1"/>
    <col min="2823" max="3073" width="9.140625" style="36"/>
    <col min="3074" max="3074" width="15" style="36" customWidth="1"/>
    <col min="3075" max="3075" width="58.7109375" style="36" customWidth="1"/>
    <col min="3076" max="3076" width="17.140625" style="36" customWidth="1"/>
    <col min="3077" max="3077" width="18.28515625" style="36" customWidth="1"/>
    <col min="3078" max="3078" width="14.5703125" style="36" customWidth="1"/>
    <col min="3079" max="3329" width="9.140625" style="36"/>
    <col min="3330" max="3330" width="15" style="36" customWidth="1"/>
    <col min="3331" max="3331" width="58.7109375" style="36" customWidth="1"/>
    <col min="3332" max="3332" width="17.140625" style="36" customWidth="1"/>
    <col min="3333" max="3333" width="18.28515625" style="36" customWidth="1"/>
    <col min="3334" max="3334" width="14.5703125" style="36" customWidth="1"/>
    <col min="3335" max="3585" width="9.140625" style="36"/>
    <col min="3586" max="3586" width="15" style="36" customWidth="1"/>
    <col min="3587" max="3587" width="58.7109375" style="36" customWidth="1"/>
    <col min="3588" max="3588" width="17.140625" style="36" customWidth="1"/>
    <col min="3589" max="3589" width="18.28515625" style="36" customWidth="1"/>
    <col min="3590" max="3590" width="14.5703125" style="36" customWidth="1"/>
    <col min="3591" max="3841" width="9.140625" style="36"/>
    <col min="3842" max="3842" width="15" style="36" customWidth="1"/>
    <col min="3843" max="3843" width="58.7109375" style="36" customWidth="1"/>
    <col min="3844" max="3844" width="17.140625" style="36" customWidth="1"/>
    <col min="3845" max="3845" width="18.28515625" style="36" customWidth="1"/>
    <col min="3846" max="3846" width="14.5703125" style="36" customWidth="1"/>
    <col min="3847" max="4097" width="9.140625" style="36"/>
    <col min="4098" max="4098" width="15" style="36" customWidth="1"/>
    <col min="4099" max="4099" width="58.7109375" style="36" customWidth="1"/>
    <col min="4100" max="4100" width="17.140625" style="36" customWidth="1"/>
    <col min="4101" max="4101" width="18.28515625" style="36" customWidth="1"/>
    <col min="4102" max="4102" width="14.5703125" style="36" customWidth="1"/>
    <col min="4103" max="4353" width="9.140625" style="36"/>
    <col min="4354" max="4354" width="15" style="36" customWidth="1"/>
    <col min="4355" max="4355" width="58.7109375" style="36" customWidth="1"/>
    <col min="4356" max="4356" width="17.140625" style="36" customWidth="1"/>
    <col min="4357" max="4357" width="18.28515625" style="36" customWidth="1"/>
    <col min="4358" max="4358" width="14.5703125" style="36" customWidth="1"/>
    <col min="4359" max="4609" width="9.140625" style="36"/>
    <col min="4610" max="4610" width="15" style="36" customWidth="1"/>
    <col min="4611" max="4611" width="58.7109375" style="36" customWidth="1"/>
    <col min="4612" max="4612" width="17.140625" style="36" customWidth="1"/>
    <col min="4613" max="4613" width="18.28515625" style="36" customWidth="1"/>
    <col min="4614" max="4614" width="14.5703125" style="36" customWidth="1"/>
    <col min="4615" max="4865" width="9.140625" style="36"/>
    <col min="4866" max="4866" width="15" style="36" customWidth="1"/>
    <col min="4867" max="4867" width="58.7109375" style="36" customWidth="1"/>
    <col min="4868" max="4868" width="17.140625" style="36" customWidth="1"/>
    <col min="4869" max="4869" width="18.28515625" style="36" customWidth="1"/>
    <col min="4870" max="4870" width="14.5703125" style="36" customWidth="1"/>
    <col min="4871" max="5121" width="9.140625" style="36"/>
    <col min="5122" max="5122" width="15" style="36" customWidth="1"/>
    <col min="5123" max="5123" width="58.7109375" style="36" customWidth="1"/>
    <col min="5124" max="5124" width="17.140625" style="36" customWidth="1"/>
    <col min="5125" max="5125" width="18.28515625" style="36" customWidth="1"/>
    <col min="5126" max="5126" width="14.5703125" style="36" customWidth="1"/>
    <col min="5127" max="5377" width="9.140625" style="36"/>
    <col min="5378" max="5378" width="15" style="36" customWidth="1"/>
    <col min="5379" max="5379" width="58.7109375" style="36" customWidth="1"/>
    <col min="5380" max="5380" width="17.140625" style="36" customWidth="1"/>
    <col min="5381" max="5381" width="18.28515625" style="36" customWidth="1"/>
    <col min="5382" max="5382" width="14.5703125" style="36" customWidth="1"/>
    <col min="5383" max="5633" width="9.140625" style="36"/>
    <col min="5634" max="5634" width="15" style="36" customWidth="1"/>
    <col min="5635" max="5635" width="58.7109375" style="36" customWidth="1"/>
    <col min="5636" max="5636" width="17.140625" style="36" customWidth="1"/>
    <col min="5637" max="5637" width="18.28515625" style="36" customWidth="1"/>
    <col min="5638" max="5638" width="14.5703125" style="36" customWidth="1"/>
    <col min="5639" max="5889" width="9.140625" style="36"/>
    <col min="5890" max="5890" width="15" style="36" customWidth="1"/>
    <col min="5891" max="5891" width="58.7109375" style="36" customWidth="1"/>
    <col min="5892" max="5892" width="17.140625" style="36" customWidth="1"/>
    <col min="5893" max="5893" width="18.28515625" style="36" customWidth="1"/>
    <col min="5894" max="5894" width="14.5703125" style="36" customWidth="1"/>
    <col min="5895" max="6145" width="9.140625" style="36"/>
    <col min="6146" max="6146" width="15" style="36" customWidth="1"/>
    <col min="6147" max="6147" width="58.7109375" style="36" customWidth="1"/>
    <col min="6148" max="6148" width="17.140625" style="36" customWidth="1"/>
    <col min="6149" max="6149" width="18.28515625" style="36" customWidth="1"/>
    <col min="6150" max="6150" width="14.5703125" style="36" customWidth="1"/>
    <col min="6151" max="6401" width="9.140625" style="36"/>
    <col min="6402" max="6402" width="15" style="36" customWidth="1"/>
    <col min="6403" max="6403" width="58.7109375" style="36" customWidth="1"/>
    <col min="6404" max="6404" width="17.140625" style="36" customWidth="1"/>
    <col min="6405" max="6405" width="18.28515625" style="36" customWidth="1"/>
    <col min="6406" max="6406" width="14.5703125" style="36" customWidth="1"/>
    <col min="6407" max="6657" width="9.140625" style="36"/>
    <col min="6658" max="6658" width="15" style="36" customWidth="1"/>
    <col min="6659" max="6659" width="58.7109375" style="36" customWidth="1"/>
    <col min="6660" max="6660" width="17.140625" style="36" customWidth="1"/>
    <col min="6661" max="6661" width="18.28515625" style="36" customWidth="1"/>
    <col min="6662" max="6662" width="14.5703125" style="36" customWidth="1"/>
    <col min="6663" max="6913" width="9.140625" style="36"/>
    <col min="6914" max="6914" width="15" style="36" customWidth="1"/>
    <col min="6915" max="6915" width="58.7109375" style="36" customWidth="1"/>
    <col min="6916" max="6916" width="17.140625" style="36" customWidth="1"/>
    <col min="6917" max="6917" width="18.28515625" style="36" customWidth="1"/>
    <col min="6918" max="6918" width="14.5703125" style="36" customWidth="1"/>
    <col min="6919" max="7169" width="9.140625" style="36"/>
    <col min="7170" max="7170" width="15" style="36" customWidth="1"/>
    <col min="7171" max="7171" width="58.7109375" style="36" customWidth="1"/>
    <col min="7172" max="7172" width="17.140625" style="36" customWidth="1"/>
    <col min="7173" max="7173" width="18.28515625" style="36" customWidth="1"/>
    <col min="7174" max="7174" width="14.5703125" style="36" customWidth="1"/>
    <col min="7175" max="7425" width="9.140625" style="36"/>
    <col min="7426" max="7426" width="15" style="36" customWidth="1"/>
    <col min="7427" max="7427" width="58.7109375" style="36" customWidth="1"/>
    <col min="7428" max="7428" width="17.140625" style="36" customWidth="1"/>
    <col min="7429" max="7429" width="18.28515625" style="36" customWidth="1"/>
    <col min="7430" max="7430" width="14.5703125" style="36" customWidth="1"/>
    <col min="7431" max="7681" width="9.140625" style="36"/>
    <col min="7682" max="7682" width="15" style="36" customWidth="1"/>
    <col min="7683" max="7683" width="58.7109375" style="36" customWidth="1"/>
    <col min="7684" max="7684" width="17.140625" style="36" customWidth="1"/>
    <col min="7685" max="7685" width="18.28515625" style="36" customWidth="1"/>
    <col min="7686" max="7686" width="14.5703125" style="36" customWidth="1"/>
    <col min="7687" max="7937" width="9.140625" style="36"/>
    <col min="7938" max="7938" width="15" style="36" customWidth="1"/>
    <col min="7939" max="7939" width="58.7109375" style="36" customWidth="1"/>
    <col min="7940" max="7940" width="17.140625" style="36" customWidth="1"/>
    <col min="7941" max="7941" width="18.28515625" style="36" customWidth="1"/>
    <col min="7942" max="7942" width="14.5703125" style="36" customWidth="1"/>
    <col min="7943" max="8193" width="9.140625" style="36"/>
    <col min="8194" max="8194" width="15" style="36" customWidth="1"/>
    <col min="8195" max="8195" width="58.7109375" style="36" customWidth="1"/>
    <col min="8196" max="8196" width="17.140625" style="36" customWidth="1"/>
    <col min="8197" max="8197" width="18.28515625" style="36" customWidth="1"/>
    <col min="8198" max="8198" width="14.5703125" style="36" customWidth="1"/>
    <col min="8199" max="8449" width="9.140625" style="36"/>
    <col min="8450" max="8450" width="15" style="36" customWidth="1"/>
    <col min="8451" max="8451" width="58.7109375" style="36" customWidth="1"/>
    <col min="8452" max="8452" width="17.140625" style="36" customWidth="1"/>
    <col min="8453" max="8453" width="18.28515625" style="36" customWidth="1"/>
    <col min="8454" max="8454" width="14.5703125" style="36" customWidth="1"/>
    <col min="8455" max="8705" width="9.140625" style="36"/>
    <col min="8706" max="8706" width="15" style="36" customWidth="1"/>
    <col min="8707" max="8707" width="58.7109375" style="36" customWidth="1"/>
    <col min="8708" max="8708" width="17.140625" style="36" customWidth="1"/>
    <col min="8709" max="8709" width="18.28515625" style="36" customWidth="1"/>
    <col min="8710" max="8710" width="14.5703125" style="36" customWidth="1"/>
    <col min="8711" max="8961" width="9.140625" style="36"/>
    <col min="8962" max="8962" width="15" style="36" customWidth="1"/>
    <col min="8963" max="8963" width="58.7109375" style="36" customWidth="1"/>
    <col min="8964" max="8964" width="17.140625" style="36" customWidth="1"/>
    <col min="8965" max="8965" width="18.28515625" style="36" customWidth="1"/>
    <col min="8966" max="8966" width="14.5703125" style="36" customWidth="1"/>
    <col min="8967" max="9217" width="9.140625" style="36"/>
    <col min="9218" max="9218" width="15" style="36" customWidth="1"/>
    <col min="9219" max="9219" width="58.7109375" style="36" customWidth="1"/>
    <col min="9220" max="9220" width="17.140625" style="36" customWidth="1"/>
    <col min="9221" max="9221" width="18.28515625" style="36" customWidth="1"/>
    <col min="9222" max="9222" width="14.5703125" style="36" customWidth="1"/>
    <col min="9223" max="9473" width="9.140625" style="36"/>
    <col min="9474" max="9474" width="15" style="36" customWidth="1"/>
    <col min="9475" max="9475" width="58.7109375" style="36" customWidth="1"/>
    <col min="9476" max="9476" width="17.140625" style="36" customWidth="1"/>
    <col min="9477" max="9477" width="18.28515625" style="36" customWidth="1"/>
    <col min="9478" max="9478" width="14.5703125" style="36" customWidth="1"/>
    <col min="9479" max="9729" width="9.140625" style="36"/>
    <col min="9730" max="9730" width="15" style="36" customWidth="1"/>
    <col min="9731" max="9731" width="58.7109375" style="36" customWidth="1"/>
    <col min="9732" max="9732" width="17.140625" style="36" customWidth="1"/>
    <col min="9733" max="9733" width="18.28515625" style="36" customWidth="1"/>
    <col min="9734" max="9734" width="14.5703125" style="36" customWidth="1"/>
    <col min="9735" max="9985" width="9.140625" style="36"/>
    <col min="9986" max="9986" width="15" style="36" customWidth="1"/>
    <col min="9987" max="9987" width="58.7109375" style="36" customWidth="1"/>
    <col min="9988" max="9988" width="17.140625" style="36" customWidth="1"/>
    <col min="9989" max="9989" width="18.28515625" style="36" customWidth="1"/>
    <col min="9990" max="9990" width="14.5703125" style="36" customWidth="1"/>
    <col min="9991" max="10241" width="9.140625" style="36"/>
    <col min="10242" max="10242" width="15" style="36" customWidth="1"/>
    <col min="10243" max="10243" width="58.7109375" style="36" customWidth="1"/>
    <col min="10244" max="10244" width="17.140625" style="36" customWidth="1"/>
    <col min="10245" max="10245" width="18.28515625" style="36" customWidth="1"/>
    <col min="10246" max="10246" width="14.5703125" style="36" customWidth="1"/>
    <col min="10247" max="10497" width="9.140625" style="36"/>
    <col min="10498" max="10498" width="15" style="36" customWidth="1"/>
    <col min="10499" max="10499" width="58.7109375" style="36" customWidth="1"/>
    <col min="10500" max="10500" width="17.140625" style="36" customWidth="1"/>
    <col min="10501" max="10501" width="18.28515625" style="36" customWidth="1"/>
    <col min="10502" max="10502" width="14.5703125" style="36" customWidth="1"/>
    <col min="10503" max="10753" width="9.140625" style="36"/>
    <col min="10754" max="10754" width="15" style="36" customWidth="1"/>
    <col min="10755" max="10755" width="58.7109375" style="36" customWidth="1"/>
    <col min="10756" max="10756" width="17.140625" style="36" customWidth="1"/>
    <col min="10757" max="10757" width="18.28515625" style="36" customWidth="1"/>
    <col min="10758" max="10758" width="14.5703125" style="36" customWidth="1"/>
    <col min="10759" max="11009" width="9.140625" style="36"/>
    <col min="11010" max="11010" width="15" style="36" customWidth="1"/>
    <col min="11011" max="11011" width="58.7109375" style="36" customWidth="1"/>
    <col min="11012" max="11012" width="17.140625" style="36" customWidth="1"/>
    <col min="11013" max="11013" width="18.28515625" style="36" customWidth="1"/>
    <col min="11014" max="11014" width="14.5703125" style="36" customWidth="1"/>
    <col min="11015" max="11265" width="9.140625" style="36"/>
    <col min="11266" max="11266" width="15" style="36" customWidth="1"/>
    <col min="11267" max="11267" width="58.7109375" style="36" customWidth="1"/>
    <col min="11268" max="11268" width="17.140625" style="36" customWidth="1"/>
    <col min="11269" max="11269" width="18.28515625" style="36" customWidth="1"/>
    <col min="11270" max="11270" width="14.5703125" style="36" customWidth="1"/>
    <col min="11271" max="11521" width="9.140625" style="36"/>
    <col min="11522" max="11522" width="15" style="36" customWidth="1"/>
    <col min="11523" max="11523" width="58.7109375" style="36" customWidth="1"/>
    <col min="11524" max="11524" width="17.140625" style="36" customWidth="1"/>
    <col min="11525" max="11525" width="18.28515625" style="36" customWidth="1"/>
    <col min="11526" max="11526" width="14.5703125" style="36" customWidth="1"/>
    <col min="11527" max="11777" width="9.140625" style="36"/>
    <col min="11778" max="11778" width="15" style="36" customWidth="1"/>
    <col min="11779" max="11779" width="58.7109375" style="36" customWidth="1"/>
    <col min="11780" max="11780" width="17.140625" style="36" customWidth="1"/>
    <col min="11781" max="11781" width="18.28515625" style="36" customWidth="1"/>
    <col min="11782" max="11782" width="14.5703125" style="36" customWidth="1"/>
    <col min="11783" max="12033" width="9.140625" style="36"/>
    <col min="12034" max="12034" width="15" style="36" customWidth="1"/>
    <col min="12035" max="12035" width="58.7109375" style="36" customWidth="1"/>
    <col min="12036" max="12036" width="17.140625" style="36" customWidth="1"/>
    <col min="12037" max="12037" width="18.28515625" style="36" customWidth="1"/>
    <col min="12038" max="12038" width="14.5703125" style="36" customWidth="1"/>
    <col min="12039" max="12289" width="9.140625" style="36"/>
    <col min="12290" max="12290" width="15" style="36" customWidth="1"/>
    <col min="12291" max="12291" width="58.7109375" style="36" customWidth="1"/>
    <col min="12292" max="12292" width="17.140625" style="36" customWidth="1"/>
    <col min="12293" max="12293" width="18.28515625" style="36" customWidth="1"/>
    <col min="12294" max="12294" width="14.5703125" style="36" customWidth="1"/>
    <col min="12295" max="12545" width="9.140625" style="36"/>
    <col min="12546" max="12546" width="15" style="36" customWidth="1"/>
    <col min="12547" max="12547" width="58.7109375" style="36" customWidth="1"/>
    <col min="12548" max="12548" width="17.140625" style="36" customWidth="1"/>
    <col min="12549" max="12549" width="18.28515625" style="36" customWidth="1"/>
    <col min="12550" max="12550" width="14.5703125" style="36" customWidth="1"/>
    <col min="12551" max="12801" width="9.140625" style="36"/>
    <col min="12802" max="12802" width="15" style="36" customWidth="1"/>
    <col min="12803" max="12803" width="58.7109375" style="36" customWidth="1"/>
    <col min="12804" max="12804" width="17.140625" style="36" customWidth="1"/>
    <col min="12805" max="12805" width="18.28515625" style="36" customWidth="1"/>
    <col min="12806" max="12806" width="14.5703125" style="36" customWidth="1"/>
    <col min="12807" max="13057" width="9.140625" style="36"/>
    <col min="13058" max="13058" width="15" style="36" customWidth="1"/>
    <col min="13059" max="13059" width="58.7109375" style="36" customWidth="1"/>
    <col min="13060" max="13060" width="17.140625" style="36" customWidth="1"/>
    <col min="13061" max="13061" width="18.28515625" style="36" customWidth="1"/>
    <col min="13062" max="13062" width="14.5703125" style="36" customWidth="1"/>
    <col min="13063" max="13313" width="9.140625" style="36"/>
    <col min="13314" max="13314" width="15" style="36" customWidth="1"/>
    <col min="13315" max="13315" width="58.7109375" style="36" customWidth="1"/>
    <col min="13316" max="13316" width="17.140625" style="36" customWidth="1"/>
    <col min="13317" max="13317" width="18.28515625" style="36" customWidth="1"/>
    <col min="13318" max="13318" width="14.5703125" style="36" customWidth="1"/>
    <col min="13319" max="13569" width="9.140625" style="36"/>
    <col min="13570" max="13570" width="15" style="36" customWidth="1"/>
    <col min="13571" max="13571" width="58.7109375" style="36" customWidth="1"/>
    <col min="13572" max="13572" width="17.140625" style="36" customWidth="1"/>
    <col min="13573" max="13573" width="18.28515625" style="36" customWidth="1"/>
    <col min="13574" max="13574" width="14.5703125" style="36" customWidth="1"/>
    <col min="13575" max="13825" width="9.140625" style="36"/>
    <col min="13826" max="13826" width="15" style="36" customWidth="1"/>
    <col min="13827" max="13827" width="58.7109375" style="36" customWidth="1"/>
    <col min="13828" max="13828" width="17.140625" style="36" customWidth="1"/>
    <col min="13829" max="13829" width="18.28515625" style="36" customWidth="1"/>
    <col min="13830" max="13830" width="14.5703125" style="36" customWidth="1"/>
    <col min="13831" max="14081" width="9.140625" style="36"/>
    <col min="14082" max="14082" width="15" style="36" customWidth="1"/>
    <col min="14083" max="14083" width="58.7109375" style="36" customWidth="1"/>
    <col min="14084" max="14084" width="17.140625" style="36" customWidth="1"/>
    <col min="14085" max="14085" width="18.28515625" style="36" customWidth="1"/>
    <col min="14086" max="14086" width="14.5703125" style="36" customWidth="1"/>
    <col min="14087" max="14337" width="9.140625" style="36"/>
    <col min="14338" max="14338" width="15" style="36" customWidth="1"/>
    <col min="14339" max="14339" width="58.7109375" style="36" customWidth="1"/>
    <col min="14340" max="14340" width="17.140625" style="36" customWidth="1"/>
    <col min="14341" max="14341" width="18.28515625" style="36" customWidth="1"/>
    <col min="14342" max="14342" width="14.5703125" style="36" customWidth="1"/>
    <col min="14343" max="14593" width="9.140625" style="36"/>
    <col min="14594" max="14594" width="15" style="36" customWidth="1"/>
    <col min="14595" max="14595" width="58.7109375" style="36" customWidth="1"/>
    <col min="14596" max="14596" width="17.140625" style="36" customWidth="1"/>
    <col min="14597" max="14597" width="18.28515625" style="36" customWidth="1"/>
    <col min="14598" max="14598" width="14.5703125" style="36" customWidth="1"/>
    <col min="14599" max="14849" width="9.140625" style="36"/>
    <col min="14850" max="14850" width="15" style="36" customWidth="1"/>
    <col min="14851" max="14851" width="58.7109375" style="36" customWidth="1"/>
    <col min="14852" max="14852" width="17.140625" style="36" customWidth="1"/>
    <col min="14853" max="14853" width="18.28515625" style="36" customWidth="1"/>
    <col min="14854" max="14854" width="14.5703125" style="36" customWidth="1"/>
    <col min="14855" max="15105" width="9.140625" style="36"/>
    <col min="15106" max="15106" width="15" style="36" customWidth="1"/>
    <col min="15107" max="15107" width="58.7109375" style="36" customWidth="1"/>
    <col min="15108" max="15108" width="17.140625" style="36" customWidth="1"/>
    <col min="15109" max="15109" width="18.28515625" style="36" customWidth="1"/>
    <col min="15110" max="15110" width="14.5703125" style="36" customWidth="1"/>
    <col min="15111" max="15361" width="9.140625" style="36"/>
    <col min="15362" max="15362" width="15" style="36" customWidth="1"/>
    <col min="15363" max="15363" width="58.7109375" style="36" customWidth="1"/>
    <col min="15364" max="15364" width="17.140625" style="36" customWidth="1"/>
    <col min="15365" max="15365" width="18.28515625" style="36" customWidth="1"/>
    <col min="15366" max="15366" width="14.5703125" style="36" customWidth="1"/>
    <col min="15367" max="15617" width="9.140625" style="36"/>
    <col min="15618" max="15618" width="15" style="36" customWidth="1"/>
    <col min="15619" max="15619" width="58.7109375" style="36" customWidth="1"/>
    <col min="15620" max="15620" width="17.140625" style="36" customWidth="1"/>
    <col min="15621" max="15621" width="18.28515625" style="36" customWidth="1"/>
    <col min="15622" max="15622" width="14.5703125" style="36" customWidth="1"/>
    <col min="15623" max="15873" width="9.140625" style="36"/>
    <col min="15874" max="15874" width="15" style="36" customWidth="1"/>
    <col min="15875" max="15875" width="58.7109375" style="36" customWidth="1"/>
    <col min="15876" max="15876" width="17.140625" style="36" customWidth="1"/>
    <col min="15877" max="15877" width="18.28515625" style="36" customWidth="1"/>
    <col min="15878" max="15878" width="14.5703125" style="36" customWidth="1"/>
    <col min="15879" max="16129" width="9.140625" style="36"/>
    <col min="16130" max="16130" width="15" style="36" customWidth="1"/>
    <col min="16131" max="16131" width="58.7109375" style="36" customWidth="1"/>
    <col min="16132" max="16132" width="17.140625" style="36" customWidth="1"/>
    <col min="16133" max="16133" width="18.28515625" style="36" customWidth="1"/>
    <col min="16134" max="16134" width="14.5703125" style="36" customWidth="1"/>
    <col min="16135" max="16384" width="9.140625" style="36"/>
  </cols>
  <sheetData>
    <row r="1" spans="1:10" s="123" customFormat="1" ht="25.5" customHeight="1" x14ac:dyDescent="0.25">
      <c r="A1" s="120" t="s">
        <v>93</v>
      </c>
      <c r="B1" s="120"/>
      <c r="C1" s="120"/>
      <c r="D1" s="121"/>
      <c r="E1" s="121"/>
      <c r="F1" s="122"/>
    </row>
    <row r="2" spans="1:10" s="123" customFormat="1" ht="25.5" customHeight="1" x14ac:dyDescent="0.25">
      <c r="A2" s="120" t="s">
        <v>94</v>
      </c>
      <c r="B2" s="120"/>
      <c r="C2" s="120"/>
    </row>
    <row r="3" spans="1:10" s="123" customFormat="1" ht="25.5" customHeight="1" x14ac:dyDescent="0.25">
      <c r="A3" s="120" t="s">
        <v>104</v>
      </c>
      <c r="B3" s="120"/>
      <c r="C3" s="120"/>
    </row>
    <row r="4" spans="1:10" s="123" customFormat="1" ht="25.5" customHeight="1" x14ac:dyDescent="0.25">
      <c r="A4" s="120" t="s">
        <v>95</v>
      </c>
      <c r="B4" s="124"/>
      <c r="C4" s="124"/>
    </row>
    <row r="5" spans="1:10" s="127" customFormat="1" ht="31.5" customHeight="1" x14ac:dyDescent="0.25">
      <c r="A5" s="125"/>
      <c r="B5" s="125"/>
      <c r="C5" s="125"/>
      <c r="D5" s="126"/>
      <c r="E5" s="126"/>
      <c r="F5" s="126"/>
    </row>
    <row r="6" spans="1:10" s="159" customFormat="1" ht="27" customHeight="1" x14ac:dyDescent="0.25">
      <c r="A6" s="220" t="s">
        <v>65</v>
      </c>
      <c r="B6" s="220"/>
      <c r="C6" s="220"/>
      <c r="D6" s="220"/>
      <c r="E6" s="220"/>
      <c r="F6" s="220"/>
      <c r="G6" s="158"/>
    </row>
    <row r="7" spans="1:10" s="159" customFormat="1" ht="16.5" customHeight="1" x14ac:dyDescent="0.25">
      <c r="A7" s="160"/>
      <c r="B7" s="160"/>
      <c r="C7" s="160"/>
      <c r="D7" s="160"/>
      <c r="E7" s="160"/>
      <c r="F7" s="160"/>
      <c r="G7" s="158"/>
    </row>
    <row r="8" spans="1:10" s="159" customFormat="1" ht="32.25" customHeight="1" x14ac:dyDescent="0.25">
      <c r="A8" s="221" t="s">
        <v>63</v>
      </c>
      <c r="B8" s="221"/>
      <c r="C8" s="221"/>
      <c r="D8" s="221"/>
      <c r="E8" s="221"/>
      <c r="F8" s="221"/>
    </row>
    <row r="9" spans="1:10" x14ac:dyDescent="0.2">
      <c r="A9" s="54"/>
      <c r="B9" s="232"/>
      <c r="C9" s="232"/>
      <c r="D9" s="232"/>
      <c r="E9" s="232"/>
      <c r="F9" s="232"/>
    </row>
    <row r="10" spans="1:10" ht="13.5" thickBot="1" x14ac:dyDescent="0.25">
      <c r="D10" s="55"/>
      <c r="E10" s="56"/>
      <c r="F10" s="57" t="s">
        <v>0</v>
      </c>
    </row>
    <row r="11" spans="1:10" s="59" customFormat="1" ht="56.25" customHeight="1" thickBot="1" x14ac:dyDescent="0.3">
      <c r="A11" s="58" t="s">
        <v>1</v>
      </c>
      <c r="B11" s="233" t="s">
        <v>2</v>
      </c>
      <c r="C11" s="234"/>
      <c r="D11" s="58" t="s">
        <v>66</v>
      </c>
      <c r="E11" s="58" t="s">
        <v>67</v>
      </c>
      <c r="F11" s="58" t="s">
        <v>68</v>
      </c>
      <c r="I11" s="132"/>
      <c r="J11" s="132"/>
    </row>
    <row r="12" spans="1:10" s="61" customFormat="1" ht="18" customHeight="1" thickBot="1" x14ac:dyDescent="0.25">
      <c r="A12" s="60" t="s">
        <v>3</v>
      </c>
      <c r="B12" s="235" t="s">
        <v>4</v>
      </c>
      <c r="C12" s="236"/>
      <c r="D12" s="95">
        <v>1</v>
      </c>
      <c r="E12" s="60">
        <v>2</v>
      </c>
      <c r="F12" s="106" t="s">
        <v>5</v>
      </c>
    </row>
    <row r="13" spans="1:10" s="61" customFormat="1" ht="18" customHeight="1" thickBot="1" x14ac:dyDescent="0.3">
      <c r="A13" s="81"/>
      <c r="B13" s="237" t="s">
        <v>6</v>
      </c>
      <c r="C13" s="238"/>
      <c r="D13" s="153">
        <f>D14+D15+D18+D24+D30+D33+D34+D38+D42+D46+D52</f>
        <v>9946669</v>
      </c>
      <c r="E13" s="153">
        <f t="shared" ref="E13:F13" si="0">E14+E15+E18+E24+E30+E33+E34+E38+E42+E46+E52</f>
        <v>9946669</v>
      </c>
      <c r="F13" s="153">
        <f t="shared" si="0"/>
        <v>0</v>
      </c>
    </row>
    <row r="14" spans="1:10" s="61" customFormat="1" ht="18" customHeight="1" thickBot="1" x14ac:dyDescent="0.3">
      <c r="A14" s="162">
        <v>33035</v>
      </c>
      <c r="B14" s="224" t="s">
        <v>8</v>
      </c>
      <c r="C14" s="225"/>
      <c r="D14" s="96"/>
      <c r="E14" s="109"/>
      <c r="F14" s="133">
        <f t="shared" ref="F14:F29" si="1">D14-E14</f>
        <v>0</v>
      </c>
    </row>
    <row r="15" spans="1:10" s="61" customFormat="1" ht="18" customHeight="1" x14ac:dyDescent="0.25">
      <c r="A15" s="163">
        <v>33066</v>
      </c>
      <c r="B15" s="226" t="s">
        <v>55</v>
      </c>
      <c r="C15" s="227"/>
      <c r="D15" s="148">
        <f>SUM(D16:D17)</f>
        <v>150000</v>
      </c>
      <c r="E15" s="148">
        <f>SUM(E16:E17)</f>
        <v>150000</v>
      </c>
      <c r="F15" s="134">
        <f t="shared" si="1"/>
        <v>0</v>
      </c>
    </row>
    <row r="16" spans="1:10" s="61" customFormat="1" ht="18" customHeight="1" x14ac:dyDescent="0.25">
      <c r="A16" s="164"/>
      <c r="B16" s="62" t="s">
        <v>7</v>
      </c>
      <c r="C16" s="66" t="s">
        <v>36</v>
      </c>
      <c r="D16" s="97">
        <v>64000</v>
      </c>
      <c r="E16" s="110">
        <v>64000</v>
      </c>
      <c r="F16" s="135">
        <f t="shared" si="1"/>
        <v>0</v>
      </c>
    </row>
    <row r="17" spans="1:10" s="61" customFormat="1" ht="18" customHeight="1" thickBot="1" x14ac:dyDescent="0.3">
      <c r="A17" s="165"/>
      <c r="B17" s="63"/>
      <c r="C17" s="64" t="s">
        <v>38</v>
      </c>
      <c r="D17" s="98">
        <v>86000</v>
      </c>
      <c r="E17" s="111">
        <v>86000</v>
      </c>
      <c r="F17" s="136">
        <f t="shared" si="1"/>
        <v>0</v>
      </c>
      <c r="I17" s="34"/>
      <c r="J17" s="34"/>
    </row>
    <row r="18" spans="1:10" s="61" customFormat="1" ht="18" customHeight="1" x14ac:dyDescent="0.25">
      <c r="A18" s="166">
        <v>33122</v>
      </c>
      <c r="B18" s="78" t="s">
        <v>52</v>
      </c>
      <c r="C18" s="78"/>
      <c r="D18" s="150">
        <f>SUM(D19:D23)</f>
        <v>0</v>
      </c>
      <c r="E18" s="150">
        <f>SUM(E19:E23)</f>
        <v>0</v>
      </c>
      <c r="F18" s="137">
        <f t="shared" si="1"/>
        <v>0</v>
      </c>
    </row>
    <row r="19" spans="1:10" s="61" customFormat="1" ht="18" customHeight="1" x14ac:dyDescent="0.25">
      <c r="A19" s="164"/>
      <c r="B19" s="68" t="s">
        <v>7</v>
      </c>
      <c r="C19" s="66" t="s">
        <v>33</v>
      </c>
      <c r="D19" s="154"/>
      <c r="E19" s="155"/>
      <c r="F19" s="135">
        <f t="shared" si="1"/>
        <v>0</v>
      </c>
    </row>
    <row r="20" spans="1:10" s="61" customFormat="1" ht="18" customHeight="1" x14ac:dyDescent="0.25">
      <c r="A20" s="164"/>
      <c r="B20" s="68"/>
      <c r="C20" s="66" t="s">
        <v>36</v>
      </c>
      <c r="D20" s="97"/>
      <c r="E20" s="110"/>
      <c r="F20" s="135">
        <f t="shared" si="1"/>
        <v>0</v>
      </c>
    </row>
    <row r="21" spans="1:10" s="61" customFormat="1" ht="18" customHeight="1" x14ac:dyDescent="0.25">
      <c r="A21" s="164"/>
      <c r="B21" s="68"/>
      <c r="C21" s="66" t="s">
        <v>37</v>
      </c>
      <c r="D21" s="97"/>
      <c r="E21" s="110"/>
      <c r="F21" s="135">
        <f t="shared" si="1"/>
        <v>0</v>
      </c>
    </row>
    <row r="22" spans="1:10" s="61" customFormat="1" ht="18" customHeight="1" x14ac:dyDescent="0.25">
      <c r="A22" s="164"/>
      <c r="B22" s="68"/>
      <c r="C22" s="66" t="s">
        <v>35</v>
      </c>
      <c r="D22" s="97"/>
      <c r="E22" s="110"/>
      <c r="F22" s="135">
        <f t="shared" si="1"/>
        <v>0</v>
      </c>
    </row>
    <row r="23" spans="1:10" s="61" customFormat="1" ht="18" customHeight="1" thickBot="1" x14ac:dyDescent="0.3">
      <c r="A23" s="167"/>
      <c r="B23" s="90"/>
      <c r="C23" s="91" t="s">
        <v>38</v>
      </c>
      <c r="D23" s="156"/>
      <c r="E23" s="157"/>
      <c r="F23" s="136">
        <f t="shared" si="1"/>
        <v>0</v>
      </c>
    </row>
    <row r="24" spans="1:10" ht="18" customHeight="1" x14ac:dyDescent="0.25">
      <c r="A24" s="168">
        <v>33160</v>
      </c>
      <c r="B24" s="230" t="s">
        <v>51</v>
      </c>
      <c r="C24" s="231"/>
      <c r="D24" s="151">
        <f>SUM(D25:D29)</f>
        <v>0</v>
      </c>
      <c r="E24" s="152">
        <f>SUM(E25:E29)</f>
        <v>0</v>
      </c>
      <c r="F24" s="138">
        <f t="shared" si="1"/>
        <v>0</v>
      </c>
    </row>
    <row r="25" spans="1:10" ht="18" customHeight="1" x14ac:dyDescent="0.25">
      <c r="A25" s="169"/>
      <c r="B25" s="68" t="s">
        <v>7</v>
      </c>
      <c r="C25" s="66" t="s">
        <v>33</v>
      </c>
      <c r="D25" s="100"/>
      <c r="E25" s="113"/>
      <c r="F25" s="139">
        <f t="shared" si="1"/>
        <v>0</v>
      </c>
      <c r="H25" s="76"/>
    </row>
    <row r="26" spans="1:10" ht="18" customHeight="1" x14ac:dyDescent="0.25">
      <c r="A26" s="169"/>
      <c r="B26" s="68"/>
      <c r="C26" s="66" t="s">
        <v>36</v>
      </c>
      <c r="D26" s="100"/>
      <c r="E26" s="113"/>
      <c r="F26" s="139">
        <f t="shared" si="1"/>
        <v>0</v>
      </c>
    </row>
    <row r="27" spans="1:10" ht="18" customHeight="1" x14ac:dyDescent="0.25">
      <c r="A27" s="169"/>
      <c r="B27" s="68"/>
      <c r="C27" s="66" t="s">
        <v>37</v>
      </c>
      <c r="D27" s="100"/>
      <c r="E27" s="113"/>
      <c r="F27" s="139">
        <f t="shared" si="1"/>
        <v>0</v>
      </c>
    </row>
    <row r="28" spans="1:10" ht="18" customHeight="1" x14ac:dyDescent="0.25">
      <c r="A28" s="169"/>
      <c r="B28" s="68"/>
      <c r="C28" s="67" t="s">
        <v>35</v>
      </c>
      <c r="D28" s="100"/>
      <c r="E28" s="113"/>
      <c r="F28" s="139">
        <f t="shared" si="1"/>
        <v>0</v>
      </c>
    </row>
    <row r="29" spans="1:10" ht="18" customHeight="1" thickBot="1" x14ac:dyDescent="0.3">
      <c r="A29" s="170"/>
      <c r="B29" s="69"/>
      <c r="C29" s="64" t="s">
        <v>38</v>
      </c>
      <c r="D29" s="101"/>
      <c r="E29" s="114"/>
      <c r="F29" s="140">
        <f t="shared" si="1"/>
        <v>0</v>
      </c>
    </row>
    <row r="30" spans="1:10" s="61" customFormat="1" ht="18" customHeight="1" x14ac:dyDescent="0.25">
      <c r="A30" s="163">
        <v>33166</v>
      </c>
      <c r="B30" s="226" t="s">
        <v>9</v>
      </c>
      <c r="C30" s="227"/>
      <c r="D30" s="147">
        <f>SUM(D31:D32)</f>
        <v>155500</v>
      </c>
      <c r="E30" s="148">
        <f>SUM(E31:E32)</f>
        <v>155500</v>
      </c>
      <c r="F30" s="141">
        <f t="shared" ref="F30:F52" si="2">D30-E30</f>
        <v>0</v>
      </c>
    </row>
    <row r="31" spans="1:10" s="61" customFormat="1" ht="18" customHeight="1" x14ac:dyDescent="0.25">
      <c r="A31" s="164"/>
      <c r="B31" s="62" t="s">
        <v>7</v>
      </c>
      <c r="C31" s="66" t="s">
        <v>36</v>
      </c>
      <c r="D31" s="97">
        <v>100500</v>
      </c>
      <c r="E31" s="110">
        <v>100500</v>
      </c>
      <c r="F31" s="135">
        <f t="shared" si="2"/>
        <v>0</v>
      </c>
    </row>
    <row r="32" spans="1:10" s="61" customFormat="1" ht="18" customHeight="1" thickBot="1" x14ac:dyDescent="0.3">
      <c r="A32" s="165"/>
      <c r="B32" s="63"/>
      <c r="C32" s="64" t="s">
        <v>38</v>
      </c>
      <c r="D32" s="98">
        <v>55000</v>
      </c>
      <c r="E32" s="111">
        <v>55000</v>
      </c>
      <c r="F32" s="142">
        <f t="shared" si="2"/>
        <v>0</v>
      </c>
    </row>
    <row r="33" spans="1:6" s="61" customFormat="1" ht="18" customHeight="1" thickBot="1" x14ac:dyDescent="0.3">
      <c r="A33" s="162">
        <v>33192</v>
      </c>
      <c r="B33" s="224" t="s">
        <v>8</v>
      </c>
      <c r="C33" s="225"/>
      <c r="D33" s="96"/>
      <c r="E33" s="109"/>
      <c r="F33" s="133">
        <f t="shared" si="2"/>
        <v>0</v>
      </c>
    </row>
    <row r="34" spans="1:6" s="61" customFormat="1" ht="18" customHeight="1" x14ac:dyDescent="0.25">
      <c r="A34" s="171">
        <v>33351</v>
      </c>
      <c r="B34" s="94" t="s">
        <v>57</v>
      </c>
      <c r="C34" s="92"/>
      <c r="D34" s="149">
        <f>SUM(D35:D37)</f>
        <v>0</v>
      </c>
      <c r="E34" s="150">
        <f>SUM(E35:E37)</f>
        <v>0</v>
      </c>
      <c r="F34" s="137">
        <f t="shared" ref="F34:F45" si="3">D34-E34</f>
        <v>0</v>
      </c>
    </row>
    <row r="35" spans="1:6" s="61" customFormat="1" ht="18" customHeight="1" x14ac:dyDescent="0.25">
      <c r="A35" s="164"/>
      <c r="B35" s="62" t="s">
        <v>7</v>
      </c>
      <c r="C35" s="66" t="s">
        <v>33</v>
      </c>
      <c r="D35" s="97"/>
      <c r="E35" s="110"/>
      <c r="F35" s="135">
        <f t="shared" si="3"/>
        <v>0</v>
      </c>
    </row>
    <row r="36" spans="1:6" s="61" customFormat="1" ht="18" customHeight="1" x14ac:dyDescent="0.25">
      <c r="A36" s="164"/>
      <c r="B36" s="62"/>
      <c r="C36" s="66" t="s">
        <v>37</v>
      </c>
      <c r="D36" s="97"/>
      <c r="E36" s="110"/>
      <c r="F36" s="135">
        <f t="shared" si="3"/>
        <v>0</v>
      </c>
    </row>
    <row r="37" spans="1:6" s="61" customFormat="1" ht="18" customHeight="1" thickBot="1" x14ac:dyDescent="0.3">
      <c r="A37" s="167"/>
      <c r="B37" s="93"/>
      <c r="C37" s="64" t="s">
        <v>35</v>
      </c>
      <c r="D37" s="98"/>
      <c r="E37" s="111"/>
      <c r="F37" s="136">
        <f t="shared" si="3"/>
        <v>0</v>
      </c>
    </row>
    <row r="38" spans="1:6" s="61" customFormat="1" ht="18" customHeight="1" x14ac:dyDescent="0.25">
      <c r="A38" s="171">
        <v>33351</v>
      </c>
      <c r="B38" s="94" t="s">
        <v>58</v>
      </c>
      <c r="C38" s="92"/>
      <c r="D38" s="147">
        <f>SUM(D39:D41)</f>
        <v>0</v>
      </c>
      <c r="E38" s="148">
        <f>SUM(E39:E41)</f>
        <v>0</v>
      </c>
      <c r="F38" s="143">
        <f t="shared" si="3"/>
        <v>0</v>
      </c>
    </row>
    <row r="39" spans="1:6" s="61" customFormat="1" ht="18" customHeight="1" x14ac:dyDescent="0.25">
      <c r="A39" s="164"/>
      <c r="B39" s="62" t="s">
        <v>7</v>
      </c>
      <c r="C39" s="66" t="s">
        <v>33</v>
      </c>
      <c r="D39" s="97"/>
      <c r="E39" s="110"/>
      <c r="F39" s="135">
        <f t="shared" si="3"/>
        <v>0</v>
      </c>
    </row>
    <row r="40" spans="1:6" s="61" customFormat="1" ht="18" customHeight="1" x14ac:dyDescent="0.25">
      <c r="A40" s="164"/>
      <c r="B40" s="62"/>
      <c r="C40" s="66" t="s">
        <v>37</v>
      </c>
      <c r="D40" s="97"/>
      <c r="E40" s="110"/>
      <c r="F40" s="135">
        <f t="shared" si="3"/>
        <v>0</v>
      </c>
    </row>
    <row r="41" spans="1:6" s="61" customFormat="1" ht="18" customHeight="1" thickBot="1" x14ac:dyDescent="0.3">
      <c r="A41" s="167"/>
      <c r="B41" s="93"/>
      <c r="C41" s="64" t="s">
        <v>35</v>
      </c>
      <c r="D41" s="98"/>
      <c r="E41" s="111"/>
      <c r="F41" s="136">
        <f t="shared" si="3"/>
        <v>0</v>
      </c>
    </row>
    <row r="42" spans="1:6" s="61" customFormat="1" ht="18" customHeight="1" x14ac:dyDescent="0.25">
      <c r="A42" s="171">
        <v>33352</v>
      </c>
      <c r="B42" s="94" t="s">
        <v>59</v>
      </c>
      <c r="C42" s="92"/>
      <c r="D42" s="147">
        <f>SUM(D43:D45)</f>
        <v>0</v>
      </c>
      <c r="E42" s="148">
        <f>SUM(E43:E45)</f>
        <v>0</v>
      </c>
      <c r="F42" s="143">
        <f t="shared" si="3"/>
        <v>0</v>
      </c>
    </row>
    <row r="43" spans="1:6" s="61" customFormat="1" ht="18" customHeight="1" x14ac:dyDescent="0.25">
      <c r="A43" s="164"/>
      <c r="B43" s="62" t="s">
        <v>7</v>
      </c>
      <c r="C43" s="66" t="s">
        <v>33</v>
      </c>
      <c r="D43" s="97"/>
      <c r="E43" s="110"/>
      <c r="F43" s="135">
        <f t="shared" si="3"/>
        <v>0</v>
      </c>
    </row>
    <row r="44" spans="1:6" s="61" customFormat="1" ht="18" customHeight="1" x14ac:dyDescent="0.25">
      <c r="A44" s="164"/>
      <c r="B44" s="62"/>
      <c r="C44" s="66" t="s">
        <v>37</v>
      </c>
      <c r="D44" s="97"/>
      <c r="E44" s="110"/>
      <c r="F44" s="135">
        <f t="shared" si="3"/>
        <v>0</v>
      </c>
    </row>
    <row r="45" spans="1:6" s="61" customFormat="1" ht="18" customHeight="1" thickBot="1" x14ac:dyDescent="0.3">
      <c r="A45" s="167"/>
      <c r="B45" s="93"/>
      <c r="C45" s="64" t="s">
        <v>35</v>
      </c>
      <c r="D45" s="98"/>
      <c r="E45" s="111"/>
      <c r="F45" s="136">
        <f t="shared" si="3"/>
        <v>0</v>
      </c>
    </row>
    <row r="46" spans="1:6" s="61" customFormat="1" ht="18" customHeight="1" x14ac:dyDescent="0.25">
      <c r="A46" s="163">
        <v>33353</v>
      </c>
      <c r="B46" s="226" t="s">
        <v>10</v>
      </c>
      <c r="C46" s="227"/>
      <c r="D46" s="147">
        <f>SUM(D47:D51)</f>
        <v>9641169</v>
      </c>
      <c r="E46" s="148">
        <f>SUM(E47:E51)</f>
        <v>9641169</v>
      </c>
      <c r="F46" s="141">
        <f t="shared" si="2"/>
        <v>0</v>
      </c>
    </row>
    <row r="47" spans="1:6" s="61" customFormat="1" ht="18" customHeight="1" x14ac:dyDescent="0.25">
      <c r="A47" s="164"/>
      <c r="B47" s="62" t="s">
        <v>7</v>
      </c>
      <c r="C47" s="66" t="s">
        <v>33</v>
      </c>
      <c r="D47" s="97">
        <v>6833595</v>
      </c>
      <c r="E47" s="110">
        <v>6833595</v>
      </c>
      <c r="F47" s="135">
        <f t="shared" si="2"/>
        <v>0</v>
      </c>
    </row>
    <row r="48" spans="1:6" s="61" customFormat="1" ht="18" customHeight="1" x14ac:dyDescent="0.25">
      <c r="A48" s="164"/>
      <c r="B48" s="62"/>
      <c r="C48" s="66" t="s">
        <v>36</v>
      </c>
      <c r="D48" s="97">
        <v>296000</v>
      </c>
      <c r="E48" s="110">
        <v>296000</v>
      </c>
      <c r="F48" s="135">
        <f t="shared" si="2"/>
        <v>0</v>
      </c>
    </row>
    <row r="49" spans="1:8" s="61" customFormat="1" ht="18" customHeight="1" x14ac:dyDescent="0.25">
      <c r="A49" s="164"/>
      <c r="B49" s="62"/>
      <c r="C49" s="66" t="s">
        <v>34</v>
      </c>
      <c r="D49" s="97">
        <v>2437203</v>
      </c>
      <c r="E49" s="110">
        <v>2437203</v>
      </c>
      <c r="F49" s="135">
        <f t="shared" si="2"/>
        <v>0</v>
      </c>
      <c r="H49" s="34"/>
    </row>
    <row r="50" spans="1:8" s="61" customFormat="1" ht="18" customHeight="1" x14ac:dyDescent="0.25">
      <c r="A50" s="164"/>
      <c r="B50" s="62"/>
      <c r="C50" s="67" t="s">
        <v>35</v>
      </c>
      <c r="D50" s="97">
        <v>68336</v>
      </c>
      <c r="E50" s="110">
        <v>68336</v>
      </c>
      <c r="F50" s="135">
        <f t="shared" si="2"/>
        <v>0</v>
      </c>
    </row>
    <row r="51" spans="1:8" s="61" customFormat="1" ht="18" customHeight="1" thickBot="1" x14ac:dyDescent="0.3">
      <c r="A51" s="164"/>
      <c r="B51" s="65"/>
      <c r="C51" s="66" t="s">
        <v>38</v>
      </c>
      <c r="D51" s="97">
        <v>6035</v>
      </c>
      <c r="E51" s="110">
        <v>6035</v>
      </c>
      <c r="F51" s="135">
        <f t="shared" si="2"/>
        <v>0</v>
      </c>
    </row>
    <row r="52" spans="1:8" s="61" customFormat="1" ht="18" customHeight="1" thickBot="1" x14ac:dyDescent="0.3">
      <c r="A52" s="162">
        <v>33354</v>
      </c>
      <c r="B52" s="224" t="s">
        <v>11</v>
      </c>
      <c r="C52" s="225"/>
      <c r="D52" s="96"/>
      <c r="E52" s="109"/>
      <c r="F52" s="133">
        <f t="shared" si="2"/>
        <v>0</v>
      </c>
    </row>
    <row r="53" spans="1:8" s="61" customFormat="1" ht="18" customHeight="1" x14ac:dyDescent="0.25">
      <c r="A53" s="131"/>
      <c r="B53" s="228"/>
      <c r="C53" s="229"/>
      <c r="D53" s="128"/>
      <c r="E53" s="129"/>
      <c r="F53" s="130"/>
    </row>
    <row r="54" spans="1:8" s="61" customFormat="1" ht="18" customHeight="1" x14ac:dyDescent="0.2">
      <c r="A54" s="70"/>
      <c r="B54" s="222" t="s">
        <v>31</v>
      </c>
      <c r="C54" s="222"/>
      <c r="D54" s="102"/>
      <c r="E54" s="115"/>
      <c r="F54" s="107"/>
    </row>
    <row r="55" spans="1:8" s="61" customFormat="1" ht="18" customHeight="1" x14ac:dyDescent="0.2">
      <c r="A55" s="70"/>
      <c r="B55" s="77"/>
      <c r="C55" s="77"/>
      <c r="D55" s="102"/>
      <c r="E55" s="115"/>
      <c r="F55" s="107"/>
    </row>
    <row r="56" spans="1:8" s="61" customFormat="1" ht="18" customHeight="1" x14ac:dyDescent="0.2">
      <c r="A56" s="70"/>
      <c r="B56" s="223" t="s">
        <v>12</v>
      </c>
      <c r="C56" s="223"/>
      <c r="D56" s="103"/>
      <c r="E56" s="116"/>
      <c r="F56" s="144">
        <f>SUM(D56-E56)</f>
        <v>0</v>
      </c>
    </row>
    <row r="57" spans="1:8" s="61" customFormat="1" ht="18" customHeight="1" x14ac:dyDescent="0.2">
      <c r="A57" s="70"/>
      <c r="B57" s="223" t="s">
        <v>13</v>
      </c>
      <c r="C57" s="223"/>
      <c r="D57" s="103"/>
      <c r="E57" s="116"/>
      <c r="F57" s="144">
        <f t="shared" ref="F57:F59" si="4">SUM(D57-E57)</f>
        <v>0</v>
      </c>
    </row>
    <row r="58" spans="1:8" s="61" customFormat="1" ht="18" customHeight="1" x14ac:dyDescent="0.2">
      <c r="A58" s="70"/>
      <c r="B58" s="223" t="s">
        <v>14</v>
      </c>
      <c r="C58" s="223"/>
      <c r="D58" s="103"/>
      <c r="E58" s="116"/>
      <c r="F58" s="144">
        <f t="shared" si="4"/>
        <v>0</v>
      </c>
    </row>
    <row r="59" spans="1:8" s="61" customFormat="1" ht="18" customHeight="1" thickBot="1" x14ac:dyDescent="0.25">
      <c r="A59" s="71"/>
      <c r="B59" s="239" t="s">
        <v>50</v>
      </c>
      <c r="C59" s="239"/>
      <c r="D59" s="104"/>
      <c r="E59" s="117"/>
      <c r="F59" s="145">
        <f t="shared" si="4"/>
        <v>0</v>
      </c>
    </row>
    <row r="60" spans="1:8" s="61" customFormat="1" ht="18" customHeight="1" thickBot="1" x14ac:dyDescent="0.25">
      <c r="A60" s="72"/>
      <c r="B60" s="73"/>
      <c r="C60" s="73"/>
      <c r="D60" s="89"/>
      <c r="E60" s="118"/>
      <c r="F60" s="79"/>
    </row>
    <row r="61" spans="1:8" s="61" customFormat="1" ht="18" customHeight="1" thickBot="1" x14ac:dyDescent="0.3">
      <c r="A61" s="80"/>
      <c r="B61" s="242" t="s">
        <v>29</v>
      </c>
      <c r="C61" s="243"/>
      <c r="D61" s="99"/>
      <c r="E61" s="112"/>
      <c r="F61" s="108"/>
    </row>
    <row r="62" spans="1:8" s="61" customFormat="1" ht="30.75" customHeight="1" thickBot="1" x14ac:dyDescent="0.25">
      <c r="A62" s="74">
        <v>33500</v>
      </c>
      <c r="B62" s="240" t="s">
        <v>30</v>
      </c>
      <c r="C62" s="241"/>
      <c r="D62" s="105"/>
      <c r="E62" s="119"/>
      <c r="F62" s="146">
        <f>D62-E62</f>
        <v>0</v>
      </c>
    </row>
    <row r="64" spans="1:8" ht="14.25" x14ac:dyDescent="0.2">
      <c r="A64" s="35" t="s">
        <v>15</v>
      </c>
      <c r="B64" s="35"/>
      <c r="C64" s="35"/>
      <c r="D64" s="35"/>
      <c r="E64" s="35"/>
      <c r="F64" s="35"/>
    </row>
    <row r="65" spans="1:6" ht="8.25" customHeight="1" x14ac:dyDescent="0.2">
      <c r="A65" s="35"/>
      <c r="B65" s="35"/>
      <c r="C65" s="35"/>
      <c r="D65" s="35"/>
      <c r="E65" s="35"/>
      <c r="F65" s="35"/>
    </row>
    <row r="66" spans="1:6" ht="14.25" x14ac:dyDescent="0.2">
      <c r="A66" s="35" t="s">
        <v>61</v>
      </c>
      <c r="B66" s="35"/>
      <c r="C66" s="35"/>
      <c r="D66" s="35"/>
      <c r="E66" s="35"/>
      <c r="F66" s="35"/>
    </row>
    <row r="67" spans="1:6" ht="14.25" x14ac:dyDescent="0.2">
      <c r="A67" s="35" t="s">
        <v>56</v>
      </c>
      <c r="B67" s="35"/>
      <c r="C67" s="35"/>
      <c r="D67" s="35"/>
      <c r="E67" s="35"/>
      <c r="F67" s="35"/>
    </row>
    <row r="68" spans="1:6" ht="14.25" x14ac:dyDescent="0.2">
      <c r="A68" s="35" t="s">
        <v>62</v>
      </c>
      <c r="B68" s="35"/>
      <c r="C68" s="35"/>
      <c r="D68" s="35"/>
      <c r="E68" s="35"/>
      <c r="F68" s="35"/>
    </row>
    <row r="69" spans="1:6" ht="14.25" x14ac:dyDescent="0.2">
      <c r="A69" s="35"/>
      <c r="B69" s="35"/>
      <c r="C69" s="35"/>
      <c r="D69" s="35"/>
      <c r="E69" s="35"/>
      <c r="F69" s="35"/>
    </row>
    <row r="70" spans="1:6" ht="14.25" x14ac:dyDescent="0.2">
      <c r="A70" s="35"/>
      <c r="B70" s="35"/>
      <c r="C70" s="35"/>
      <c r="D70" s="35"/>
      <c r="E70" s="35"/>
      <c r="F70" s="35"/>
    </row>
    <row r="71" spans="1:6" ht="15" x14ac:dyDescent="0.25">
      <c r="A71" s="75" t="s">
        <v>32</v>
      </c>
      <c r="B71" s="75"/>
      <c r="C71" s="75"/>
      <c r="D71" s="75"/>
      <c r="E71" s="35"/>
      <c r="F71" s="35"/>
    </row>
    <row r="72" spans="1:6" ht="15" x14ac:dyDescent="0.25">
      <c r="A72" s="75"/>
      <c r="B72" s="75"/>
      <c r="C72" s="75"/>
      <c r="D72" s="75"/>
      <c r="E72" s="35"/>
      <c r="F72" s="35"/>
    </row>
    <row r="73" spans="1:6" ht="15" x14ac:dyDescent="0.25">
      <c r="A73" s="75"/>
      <c r="B73" s="75"/>
      <c r="C73" s="75"/>
      <c r="D73" s="75"/>
      <c r="E73" s="35"/>
      <c r="F73" s="35"/>
    </row>
    <row r="74" spans="1:6" ht="14.25" x14ac:dyDescent="0.2">
      <c r="A74" s="35" t="s">
        <v>17</v>
      </c>
      <c r="B74" s="35"/>
      <c r="C74" s="35" t="s">
        <v>102</v>
      </c>
      <c r="D74" s="35" t="s">
        <v>18</v>
      </c>
      <c r="E74" s="36" t="s">
        <v>103</v>
      </c>
      <c r="F74" s="35"/>
    </row>
    <row r="75" spans="1:6" ht="14.25" x14ac:dyDescent="0.2">
      <c r="A75" s="35" t="s">
        <v>19</v>
      </c>
      <c r="B75" s="35"/>
      <c r="C75" s="216">
        <v>45671</v>
      </c>
      <c r="D75" s="35" t="s">
        <v>19</v>
      </c>
      <c r="E75" s="217">
        <v>45671</v>
      </c>
      <c r="F75" s="35"/>
    </row>
    <row r="76" spans="1:6" ht="14.25" x14ac:dyDescent="0.2">
      <c r="A76" s="35" t="s">
        <v>20</v>
      </c>
      <c r="B76" s="35"/>
      <c r="C76" s="35"/>
      <c r="D76" s="35"/>
      <c r="E76" s="35"/>
      <c r="F76" s="35"/>
    </row>
  </sheetData>
  <sheetProtection algorithmName="SHA-512" hashValue="+Ns4Cr6YqoxCTMKg+NsalIEsXKcQ9UmQMnvKdjwPE2d5AJ5FYk333/CSetgZluNRh9uRjMywww+dJ0ZZ3DhA0Q==" saltValue="Qao/jw/Od5ivttrTo5XCeg==" spinCount="100000" sheet="1" objects="1" scenarios="1"/>
  <protectedRanges>
    <protectedRange sqref="D16:E17" name="Oblast1"/>
  </protectedRanges>
  <mergeCells count="21">
    <mergeCell ref="B57:C57"/>
    <mergeCell ref="B58:C58"/>
    <mergeCell ref="B59:C59"/>
    <mergeCell ref="B62:C62"/>
    <mergeCell ref="B61:C61"/>
    <mergeCell ref="A6:F6"/>
    <mergeCell ref="A8:F8"/>
    <mergeCell ref="B54:C54"/>
    <mergeCell ref="B56:C56"/>
    <mergeCell ref="B33:C33"/>
    <mergeCell ref="B46:C46"/>
    <mergeCell ref="B52:C52"/>
    <mergeCell ref="B53:C53"/>
    <mergeCell ref="B30:C30"/>
    <mergeCell ref="B24:C24"/>
    <mergeCell ref="B14:C14"/>
    <mergeCell ref="B15:C15"/>
    <mergeCell ref="B9:F9"/>
    <mergeCell ref="B11:C11"/>
    <mergeCell ref="B12:C12"/>
    <mergeCell ref="B13:C13"/>
  </mergeCells>
  <pageMargins left="0.70866141732283472" right="0.70866141732283472" top="0.78740157480314965" bottom="0.78740157480314965" header="0.31496062992125984" footer="0.31496062992125984"/>
  <pageSetup paperSize="9" scale="65" orientation="portrait" horizontalDpi="4294967294" verticalDpi="4294967294" r:id="rId1"/>
  <headerFooter>
    <oddHeader>&amp;RPříloha č. 1</oddHead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BDE9-CDC2-4A1A-9CA2-5608A3761BF6}">
  <dimension ref="A1:G24"/>
  <sheetViews>
    <sheetView zoomScaleNormal="100" workbookViewId="0">
      <selection activeCell="F28" sqref="F28"/>
    </sheetView>
  </sheetViews>
  <sheetFormatPr defaultRowHeight="12.75" x14ac:dyDescent="0.25"/>
  <cols>
    <col min="1" max="1" width="45.7109375" style="37" customWidth="1"/>
    <col min="2" max="9" width="16.7109375" style="37" customWidth="1"/>
    <col min="10" max="16384" width="9.140625" style="37"/>
  </cols>
  <sheetData>
    <row r="1" spans="1:7" s="1" customFormat="1" ht="15.75" x14ac:dyDescent="0.25">
      <c r="A1" s="1" t="s">
        <v>21</v>
      </c>
    </row>
    <row r="2" spans="1:7" s="3" customFormat="1" ht="18" x14ac:dyDescent="0.25">
      <c r="A2" s="2" t="s">
        <v>22</v>
      </c>
    </row>
    <row r="5" spans="1:7" ht="26.25" customHeight="1" x14ac:dyDescent="0.25">
      <c r="A5" s="244" t="s">
        <v>64</v>
      </c>
      <c r="B5" s="244"/>
      <c r="C5" s="244"/>
      <c r="D5" s="244"/>
      <c r="E5" s="244"/>
      <c r="F5" s="244"/>
      <c r="G5" s="244"/>
    </row>
    <row r="7" spans="1:7" ht="26.25" customHeight="1" x14ac:dyDescent="0.25">
      <c r="A7" s="244" t="s">
        <v>60</v>
      </c>
      <c r="B7" s="244"/>
      <c r="C7" s="244"/>
      <c r="D7" s="244"/>
      <c r="E7" s="244"/>
      <c r="F7" s="244"/>
      <c r="G7" s="244"/>
    </row>
    <row r="9" spans="1:7" ht="13.5" thickBot="1" x14ac:dyDescent="0.3">
      <c r="F9" s="245" t="s">
        <v>0</v>
      </c>
      <c r="G9" s="245"/>
    </row>
    <row r="10" spans="1:7" ht="63.75" x14ac:dyDescent="0.25">
      <c r="A10" s="38" t="s">
        <v>2</v>
      </c>
      <c r="B10" s="39" t="s">
        <v>39</v>
      </c>
      <c r="C10" s="39" t="s">
        <v>40</v>
      </c>
      <c r="D10" s="39" t="s">
        <v>41</v>
      </c>
      <c r="E10" s="39" t="s">
        <v>69</v>
      </c>
      <c r="F10" s="39" t="s">
        <v>70</v>
      </c>
      <c r="G10" s="40" t="s">
        <v>42</v>
      </c>
    </row>
    <row r="11" spans="1:7" ht="13.5" thickBot="1" x14ac:dyDescent="0.3">
      <c r="A11" s="83" t="s">
        <v>3</v>
      </c>
      <c r="B11" s="84" t="s">
        <v>4</v>
      </c>
      <c r="C11" s="84" t="s">
        <v>43</v>
      </c>
      <c r="D11" s="84" t="s">
        <v>44</v>
      </c>
      <c r="E11" s="84">
        <v>1</v>
      </c>
      <c r="F11" s="84">
        <v>2</v>
      </c>
      <c r="G11" s="85" t="s">
        <v>45</v>
      </c>
    </row>
    <row r="12" spans="1:7" ht="13.5" thickBot="1" x14ac:dyDescent="0.3">
      <c r="A12" s="41" t="s">
        <v>47</v>
      </c>
      <c r="B12" s="42"/>
      <c r="C12" s="42"/>
      <c r="D12" s="42"/>
      <c r="E12" s="82">
        <f>SUM(E16:E17)</f>
        <v>0</v>
      </c>
      <c r="F12" s="82">
        <f>SUM(F16:F17)</f>
        <v>0</v>
      </c>
      <c r="G12" s="82">
        <f t="shared" ref="G12:G17" si="0">E12-F12</f>
        <v>0</v>
      </c>
    </row>
    <row r="13" spans="1:7" ht="24.95" customHeight="1" x14ac:dyDescent="0.25">
      <c r="A13" s="43"/>
      <c r="B13" s="44"/>
      <c r="C13" s="44"/>
      <c r="D13" s="44"/>
      <c r="E13" s="44"/>
      <c r="F13" s="44"/>
      <c r="G13" s="52"/>
    </row>
    <row r="14" spans="1:7" ht="24.95" customHeight="1" x14ac:dyDescent="0.25">
      <c r="A14" s="43" t="s">
        <v>46</v>
      </c>
      <c r="B14" s="44"/>
      <c r="C14" s="44"/>
      <c r="D14" s="44"/>
      <c r="E14" s="44"/>
      <c r="F14" s="44"/>
      <c r="G14" s="52"/>
    </row>
    <row r="15" spans="1:7" ht="24.95" customHeight="1" x14ac:dyDescent="0.25">
      <c r="A15" s="43"/>
      <c r="B15" s="44"/>
      <c r="C15" s="44"/>
      <c r="D15" s="44"/>
      <c r="E15" s="44"/>
      <c r="F15" s="44"/>
      <c r="G15" s="52"/>
    </row>
    <row r="16" spans="1:7" ht="24.95" customHeight="1" x14ac:dyDescent="0.25">
      <c r="A16" s="86" t="s">
        <v>53</v>
      </c>
      <c r="B16" s="87"/>
      <c r="C16" s="88">
        <v>33088</v>
      </c>
      <c r="D16" s="44"/>
      <c r="E16" s="44"/>
      <c r="F16" s="44"/>
      <c r="G16" s="52">
        <f t="shared" si="0"/>
        <v>0</v>
      </c>
    </row>
    <row r="17" spans="1:7" ht="45.75" customHeight="1" x14ac:dyDescent="0.25">
      <c r="A17" s="86" t="s">
        <v>54</v>
      </c>
      <c r="B17" s="44"/>
      <c r="C17" s="88">
        <v>33504</v>
      </c>
      <c r="D17" s="44"/>
      <c r="E17" s="44"/>
      <c r="F17" s="44"/>
      <c r="G17" s="52">
        <f t="shared" si="0"/>
        <v>0</v>
      </c>
    </row>
    <row r="18" spans="1:7" ht="24.95" customHeight="1" x14ac:dyDescent="0.25">
      <c r="A18" s="43"/>
      <c r="B18" s="44"/>
      <c r="C18" s="44"/>
      <c r="D18" s="44"/>
      <c r="E18" s="44"/>
      <c r="F18" s="44"/>
      <c r="G18" s="52"/>
    </row>
    <row r="19" spans="1:7" ht="24.95" customHeight="1" x14ac:dyDescent="0.25">
      <c r="A19" s="43"/>
      <c r="B19" s="44"/>
      <c r="C19" s="44"/>
      <c r="D19" s="44"/>
      <c r="E19" s="44"/>
      <c r="F19" s="44"/>
      <c r="G19" s="52"/>
    </row>
    <row r="20" spans="1:7" ht="24.95" customHeight="1" thickBot="1" x14ac:dyDescent="0.3">
      <c r="A20" s="45"/>
      <c r="B20" s="46"/>
      <c r="C20" s="46"/>
      <c r="D20" s="46"/>
      <c r="E20" s="46"/>
      <c r="F20" s="46"/>
      <c r="G20" s="53"/>
    </row>
    <row r="23" spans="1:7" x14ac:dyDescent="0.25">
      <c r="A23" s="37" t="s">
        <v>17</v>
      </c>
      <c r="D23" s="37" t="s">
        <v>18</v>
      </c>
    </row>
    <row r="24" spans="1:7" x14ac:dyDescent="0.25">
      <c r="A24" s="37" t="s">
        <v>19</v>
      </c>
      <c r="D24" s="37" t="s">
        <v>19</v>
      </c>
    </row>
  </sheetData>
  <mergeCells count="3">
    <mergeCell ref="A5:G5"/>
    <mergeCell ref="A7:G7"/>
    <mergeCell ref="F9:G9"/>
  </mergeCells>
  <pageMargins left="0.70866141732283472" right="0.70866141732283472" top="0.78740157480314965" bottom="0.78740157480314965" header="0.31496062992125984" footer="0.31496062992125984"/>
  <pageSetup paperSize="9" scale="90" orientation="landscape" horizontalDpi="4294967294" verticalDpi="4294967293" r:id="rId1"/>
  <headerFooter>
    <oddHeader>&amp;RPříloha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D43E-2493-4382-9A00-C5B881ADD8D2}">
  <dimension ref="A1:H35"/>
  <sheetViews>
    <sheetView zoomScaleNormal="100" workbookViewId="0">
      <selection activeCell="A2" sqref="A2"/>
    </sheetView>
  </sheetViews>
  <sheetFormatPr defaultRowHeight="15" x14ac:dyDescent="0.25"/>
  <cols>
    <col min="1" max="1" width="10" customWidth="1"/>
    <col min="2" max="2" width="10.7109375" customWidth="1"/>
    <col min="3" max="3" width="7.5703125" customWidth="1"/>
    <col min="4" max="4" width="13.85546875" customWidth="1"/>
    <col min="5" max="5" width="51.42578125" customWidth="1"/>
    <col min="6" max="6" width="15.7109375" customWidth="1"/>
    <col min="7" max="7" width="13.85546875" customWidth="1"/>
    <col min="8" max="8" width="13.7109375" customWidth="1"/>
    <col min="9" max="9" width="11.85546875" customWidth="1"/>
    <col min="10" max="10" width="12.140625" customWidth="1"/>
    <col min="11" max="11" width="14" customWidth="1"/>
    <col min="257" max="257" width="10" customWidth="1"/>
    <col min="258" max="258" width="10.7109375" customWidth="1"/>
    <col min="259" max="259" width="7.5703125" customWidth="1"/>
    <col min="260" max="260" width="13.85546875" customWidth="1"/>
    <col min="261" max="261" width="51.42578125" customWidth="1"/>
    <col min="262" max="265" width="15.7109375" customWidth="1"/>
    <col min="513" max="513" width="10" customWidth="1"/>
    <col min="514" max="514" width="10.7109375" customWidth="1"/>
    <col min="515" max="515" width="7.5703125" customWidth="1"/>
    <col min="516" max="516" width="13.85546875" customWidth="1"/>
    <col min="517" max="517" width="51.42578125" customWidth="1"/>
    <col min="518" max="521" width="15.7109375" customWidth="1"/>
    <col min="769" max="769" width="10" customWidth="1"/>
    <col min="770" max="770" width="10.7109375" customWidth="1"/>
    <col min="771" max="771" width="7.5703125" customWidth="1"/>
    <col min="772" max="772" width="13.85546875" customWidth="1"/>
    <col min="773" max="773" width="51.42578125" customWidth="1"/>
    <col min="774" max="777" width="15.7109375" customWidth="1"/>
    <col min="1025" max="1025" width="10" customWidth="1"/>
    <col min="1026" max="1026" width="10.7109375" customWidth="1"/>
    <col min="1027" max="1027" width="7.5703125" customWidth="1"/>
    <col min="1028" max="1028" width="13.85546875" customWidth="1"/>
    <col min="1029" max="1029" width="51.42578125" customWidth="1"/>
    <col min="1030" max="1033" width="15.7109375" customWidth="1"/>
    <col min="1281" max="1281" width="10" customWidth="1"/>
    <col min="1282" max="1282" width="10.7109375" customWidth="1"/>
    <col min="1283" max="1283" width="7.5703125" customWidth="1"/>
    <col min="1284" max="1284" width="13.85546875" customWidth="1"/>
    <col min="1285" max="1285" width="51.42578125" customWidth="1"/>
    <col min="1286" max="1289" width="15.7109375" customWidth="1"/>
    <col min="1537" max="1537" width="10" customWidth="1"/>
    <col min="1538" max="1538" width="10.7109375" customWidth="1"/>
    <col min="1539" max="1539" width="7.5703125" customWidth="1"/>
    <col min="1540" max="1540" width="13.85546875" customWidth="1"/>
    <col min="1541" max="1541" width="51.42578125" customWidth="1"/>
    <col min="1542" max="1545" width="15.7109375" customWidth="1"/>
    <col min="1793" max="1793" width="10" customWidth="1"/>
    <col min="1794" max="1794" width="10.7109375" customWidth="1"/>
    <col min="1795" max="1795" width="7.5703125" customWidth="1"/>
    <col min="1796" max="1796" width="13.85546875" customWidth="1"/>
    <col min="1797" max="1797" width="51.42578125" customWidth="1"/>
    <col min="1798" max="1801" width="15.7109375" customWidth="1"/>
    <col min="2049" max="2049" width="10" customWidth="1"/>
    <col min="2050" max="2050" width="10.7109375" customWidth="1"/>
    <col min="2051" max="2051" width="7.5703125" customWidth="1"/>
    <col min="2052" max="2052" width="13.85546875" customWidth="1"/>
    <col min="2053" max="2053" width="51.42578125" customWidth="1"/>
    <col min="2054" max="2057" width="15.7109375" customWidth="1"/>
    <col min="2305" max="2305" width="10" customWidth="1"/>
    <col min="2306" max="2306" width="10.7109375" customWidth="1"/>
    <col min="2307" max="2307" width="7.5703125" customWidth="1"/>
    <col min="2308" max="2308" width="13.85546875" customWidth="1"/>
    <col min="2309" max="2309" width="51.42578125" customWidth="1"/>
    <col min="2310" max="2313" width="15.7109375" customWidth="1"/>
    <col min="2561" max="2561" width="10" customWidth="1"/>
    <col min="2562" max="2562" width="10.7109375" customWidth="1"/>
    <col min="2563" max="2563" width="7.5703125" customWidth="1"/>
    <col min="2564" max="2564" width="13.85546875" customWidth="1"/>
    <col min="2565" max="2565" width="51.42578125" customWidth="1"/>
    <col min="2566" max="2569" width="15.7109375" customWidth="1"/>
    <col min="2817" max="2817" width="10" customWidth="1"/>
    <col min="2818" max="2818" width="10.7109375" customWidth="1"/>
    <col min="2819" max="2819" width="7.5703125" customWidth="1"/>
    <col min="2820" max="2820" width="13.85546875" customWidth="1"/>
    <col min="2821" max="2821" width="51.42578125" customWidth="1"/>
    <col min="2822" max="2825" width="15.7109375" customWidth="1"/>
    <col min="3073" max="3073" width="10" customWidth="1"/>
    <col min="3074" max="3074" width="10.7109375" customWidth="1"/>
    <col min="3075" max="3075" width="7.5703125" customWidth="1"/>
    <col min="3076" max="3076" width="13.85546875" customWidth="1"/>
    <col min="3077" max="3077" width="51.42578125" customWidth="1"/>
    <col min="3078" max="3081" width="15.7109375" customWidth="1"/>
    <col min="3329" max="3329" width="10" customWidth="1"/>
    <col min="3330" max="3330" width="10.7109375" customWidth="1"/>
    <col min="3331" max="3331" width="7.5703125" customWidth="1"/>
    <col min="3332" max="3332" width="13.85546875" customWidth="1"/>
    <col min="3333" max="3333" width="51.42578125" customWidth="1"/>
    <col min="3334" max="3337" width="15.7109375" customWidth="1"/>
    <col min="3585" max="3585" width="10" customWidth="1"/>
    <col min="3586" max="3586" width="10.7109375" customWidth="1"/>
    <col min="3587" max="3587" width="7.5703125" customWidth="1"/>
    <col min="3588" max="3588" width="13.85546875" customWidth="1"/>
    <col min="3589" max="3589" width="51.42578125" customWidth="1"/>
    <col min="3590" max="3593" width="15.7109375" customWidth="1"/>
    <col min="3841" max="3841" width="10" customWidth="1"/>
    <col min="3842" max="3842" width="10.7109375" customWidth="1"/>
    <col min="3843" max="3843" width="7.5703125" customWidth="1"/>
    <col min="3844" max="3844" width="13.85546875" customWidth="1"/>
    <col min="3845" max="3845" width="51.42578125" customWidth="1"/>
    <col min="3846" max="3849" width="15.7109375" customWidth="1"/>
    <col min="4097" max="4097" width="10" customWidth="1"/>
    <col min="4098" max="4098" width="10.7109375" customWidth="1"/>
    <col min="4099" max="4099" width="7.5703125" customWidth="1"/>
    <col min="4100" max="4100" width="13.85546875" customWidth="1"/>
    <col min="4101" max="4101" width="51.42578125" customWidth="1"/>
    <col min="4102" max="4105" width="15.7109375" customWidth="1"/>
    <col min="4353" max="4353" width="10" customWidth="1"/>
    <col min="4354" max="4354" width="10.7109375" customWidth="1"/>
    <col min="4355" max="4355" width="7.5703125" customWidth="1"/>
    <col min="4356" max="4356" width="13.85546875" customWidth="1"/>
    <col min="4357" max="4357" width="51.42578125" customWidth="1"/>
    <col min="4358" max="4361" width="15.7109375" customWidth="1"/>
    <col min="4609" max="4609" width="10" customWidth="1"/>
    <col min="4610" max="4610" width="10.7109375" customWidth="1"/>
    <col min="4611" max="4611" width="7.5703125" customWidth="1"/>
    <col min="4612" max="4612" width="13.85546875" customWidth="1"/>
    <col min="4613" max="4613" width="51.42578125" customWidth="1"/>
    <col min="4614" max="4617" width="15.7109375" customWidth="1"/>
    <col min="4865" max="4865" width="10" customWidth="1"/>
    <col min="4866" max="4866" width="10.7109375" customWidth="1"/>
    <col min="4867" max="4867" width="7.5703125" customWidth="1"/>
    <col min="4868" max="4868" width="13.85546875" customWidth="1"/>
    <col min="4869" max="4869" width="51.42578125" customWidth="1"/>
    <col min="4870" max="4873" width="15.7109375" customWidth="1"/>
    <col min="5121" max="5121" width="10" customWidth="1"/>
    <col min="5122" max="5122" width="10.7109375" customWidth="1"/>
    <col min="5123" max="5123" width="7.5703125" customWidth="1"/>
    <col min="5124" max="5124" width="13.85546875" customWidth="1"/>
    <col min="5125" max="5125" width="51.42578125" customWidth="1"/>
    <col min="5126" max="5129" width="15.7109375" customWidth="1"/>
    <col min="5377" max="5377" width="10" customWidth="1"/>
    <col min="5378" max="5378" width="10.7109375" customWidth="1"/>
    <col min="5379" max="5379" width="7.5703125" customWidth="1"/>
    <col min="5380" max="5380" width="13.85546875" customWidth="1"/>
    <col min="5381" max="5381" width="51.42578125" customWidth="1"/>
    <col min="5382" max="5385" width="15.7109375" customWidth="1"/>
    <col min="5633" max="5633" width="10" customWidth="1"/>
    <col min="5634" max="5634" width="10.7109375" customWidth="1"/>
    <col min="5635" max="5635" width="7.5703125" customWidth="1"/>
    <col min="5636" max="5636" width="13.85546875" customWidth="1"/>
    <col min="5637" max="5637" width="51.42578125" customWidth="1"/>
    <col min="5638" max="5641" width="15.7109375" customWidth="1"/>
    <col min="5889" max="5889" width="10" customWidth="1"/>
    <col min="5890" max="5890" width="10.7109375" customWidth="1"/>
    <col min="5891" max="5891" width="7.5703125" customWidth="1"/>
    <col min="5892" max="5892" width="13.85546875" customWidth="1"/>
    <col min="5893" max="5893" width="51.42578125" customWidth="1"/>
    <col min="5894" max="5897" width="15.7109375" customWidth="1"/>
    <col min="6145" max="6145" width="10" customWidth="1"/>
    <col min="6146" max="6146" width="10.7109375" customWidth="1"/>
    <col min="6147" max="6147" width="7.5703125" customWidth="1"/>
    <col min="6148" max="6148" width="13.85546875" customWidth="1"/>
    <col min="6149" max="6149" width="51.42578125" customWidth="1"/>
    <col min="6150" max="6153" width="15.7109375" customWidth="1"/>
    <col min="6401" max="6401" width="10" customWidth="1"/>
    <col min="6402" max="6402" width="10.7109375" customWidth="1"/>
    <col min="6403" max="6403" width="7.5703125" customWidth="1"/>
    <col min="6404" max="6404" width="13.85546875" customWidth="1"/>
    <col min="6405" max="6405" width="51.42578125" customWidth="1"/>
    <col min="6406" max="6409" width="15.7109375" customWidth="1"/>
    <col min="6657" max="6657" width="10" customWidth="1"/>
    <col min="6658" max="6658" width="10.7109375" customWidth="1"/>
    <col min="6659" max="6659" width="7.5703125" customWidth="1"/>
    <col min="6660" max="6660" width="13.85546875" customWidth="1"/>
    <col min="6661" max="6661" width="51.42578125" customWidth="1"/>
    <col min="6662" max="6665" width="15.7109375" customWidth="1"/>
    <col min="6913" max="6913" width="10" customWidth="1"/>
    <col min="6914" max="6914" width="10.7109375" customWidth="1"/>
    <col min="6915" max="6915" width="7.5703125" customWidth="1"/>
    <col min="6916" max="6916" width="13.85546875" customWidth="1"/>
    <col min="6917" max="6917" width="51.42578125" customWidth="1"/>
    <col min="6918" max="6921" width="15.7109375" customWidth="1"/>
    <col min="7169" max="7169" width="10" customWidth="1"/>
    <col min="7170" max="7170" width="10.7109375" customWidth="1"/>
    <col min="7171" max="7171" width="7.5703125" customWidth="1"/>
    <col min="7172" max="7172" width="13.85546875" customWidth="1"/>
    <col min="7173" max="7173" width="51.42578125" customWidth="1"/>
    <col min="7174" max="7177" width="15.7109375" customWidth="1"/>
    <col min="7425" max="7425" width="10" customWidth="1"/>
    <col min="7426" max="7426" width="10.7109375" customWidth="1"/>
    <col min="7427" max="7427" width="7.5703125" customWidth="1"/>
    <col min="7428" max="7428" width="13.85546875" customWidth="1"/>
    <col min="7429" max="7429" width="51.42578125" customWidth="1"/>
    <col min="7430" max="7433" width="15.7109375" customWidth="1"/>
    <col min="7681" max="7681" width="10" customWidth="1"/>
    <col min="7682" max="7682" width="10.7109375" customWidth="1"/>
    <col min="7683" max="7683" width="7.5703125" customWidth="1"/>
    <col min="7684" max="7684" width="13.85546875" customWidth="1"/>
    <col min="7685" max="7685" width="51.42578125" customWidth="1"/>
    <col min="7686" max="7689" width="15.7109375" customWidth="1"/>
    <col min="7937" max="7937" width="10" customWidth="1"/>
    <col min="7938" max="7938" width="10.7109375" customWidth="1"/>
    <col min="7939" max="7939" width="7.5703125" customWidth="1"/>
    <col min="7940" max="7940" width="13.85546875" customWidth="1"/>
    <col min="7941" max="7941" width="51.42578125" customWidth="1"/>
    <col min="7942" max="7945" width="15.7109375" customWidth="1"/>
    <col min="8193" max="8193" width="10" customWidth="1"/>
    <col min="8194" max="8194" width="10.7109375" customWidth="1"/>
    <col min="8195" max="8195" width="7.5703125" customWidth="1"/>
    <col min="8196" max="8196" width="13.85546875" customWidth="1"/>
    <col min="8197" max="8197" width="51.42578125" customWidth="1"/>
    <col min="8198" max="8201" width="15.7109375" customWidth="1"/>
    <col min="8449" max="8449" width="10" customWidth="1"/>
    <col min="8450" max="8450" width="10.7109375" customWidth="1"/>
    <col min="8451" max="8451" width="7.5703125" customWidth="1"/>
    <col min="8452" max="8452" width="13.85546875" customWidth="1"/>
    <col min="8453" max="8453" width="51.42578125" customWidth="1"/>
    <col min="8454" max="8457" width="15.7109375" customWidth="1"/>
    <col min="8705" max="8705" width="10" customWidth="1"/>
    <col min="8706" max="8706" width="10.7109375" customWidth="1"/>
    <col min="8707" max="8707" width="7.5703125" customWidth="1"/>
    <col min="8708" max="8708" width="13.85546875" customWidth="1"/>
    <col min="8709" max="8709" width="51.42578125" customWidth="1"/>
    <col min="8710" max="8713" width="15.7109375" customWidth="1"/>
    <col min="8961" max="8961" width="10" customWidth="1"/>
    <col min="8962" max="8962" width="10.7109375" customWidth="1"/>
    <col min="8963" max="8963" width="7.5703125" customWidth="1"/>
    <col min="8964" max="8964" width="13.85546875" customWidth="1"/>
    <col min="8965" max="8965" width="51.42578125" customWidth="1"/>
    <col min="8966" max="8969" width="15.7109375" customWidth="1"/>
    <col min="9217" max="9217" width="10" customWidth="1"/>
    <col min="9218" max="9218" width="10.7109375" customWidth="1"/>
    <col min="9219" max="9219" width="7.5703125" customWidth="1"/>
    <col min="9220" max="9220" width="13.85546875" customWidth="1"/>
    <col min="9221" max="9221" width="51.42578125" customWidth="1"/>
    <col min="9222" max="9225" width="15.7109375" customWidth="1"/>
    <col min="9473" max="9473" width="10" customWidth="1"/>
    <col min="9474" max="9474" width="10.7109375" customWidth="1"/>
    <col min="9475" max="9475" width="7.5703125" customWidth="1"/>
    <col min="9476" max="9476" width="13.85546875" customWidth="1"/>
    <col min="9477" max="9477" width="51.42578125" customWidth="1"/>
    <col min="9478" max="9481" width="15.7109375" customWidth="1"/>
    <col min="9729" max="9729" width="10" customWidth="1"/>
    <col min="9730" max="9730" width="10.7109375" customWidth="1"/>
    <col min="9731" max="9731" width="7.5703125" customWidth="1"/>
    <col min="9732" max="9732" width="13.85546875" customWidth="1"/>
    <col min="9733" max="9733" width="51.42578125" customWidth="1"/>
    <col min="9734" max="9737" width="15.7109375" customWidth="1"/>
    <col min="9985" max="9985" width="10" customWidth="1"/>
    <col min="9986" max="9986" width="10.7109375" customWidth="1"/>
    <col min="9987" max="9987" width="7.5703125" customWidth="1"/>
    <col min="9988" max="9988" width="13.85546875" customWidth="1"/>
    <col min="9989" max="9989" width="51.42578125" customWidth="1"/>
    <col min="9990" max="9993" width="15.7109375" customWidth="1"/>
    <col min="10241" max="10241" width="10" customWidth="1"/>
    <col min="10242" max="10242" width="10.7109375" customWidth="1"/>
    <col min="10243" max="10243" width="7.5703125" customWidth="1"/>
    <col min="10244" max="10244" width="13.85546875" customWidth="1"/>
    <col min="10245" max="10245" width="51.42578125" customWidth="1"/>
    <col min="10246" max="10249" width="15.7109375" customWidth="1"/>
    <col min="10497" max="10497" width="10" customWidth="1"/>
    <col min="10498" max="10498" width="10.7109375" customWidth="1"/>
    <col min="10499" max="10499" width="7.5703125" customWidth="1"/>
    <col min="10500" max="10500" width="13.85546875" customWidth="1"/>
    <col min="10501" max="10501" width="51.42578125" customWidth="1"/>
    <col min="10502" max="10505" width="15.7109375" customWidth="1"/>
    <col min="10753" max="10753" width="10" customWidth="1"/>
    <col min="10754" max="10754" width="10.7109375" customWidth="1"/>
    <col min="10755" max="10755" width="7.5703125" customWidth="1"/>
    <col min="10756" max="10756" width="13.85546875" customWidth="1"/>
    <col min="10757" max="10757" width="51.42578125" customWidth="1"/>
    <col min="10758" max="10761" width="15.7109375" customWidth="1"/>
    <col min="11009" max="11009" width="10" customWidth="1"/>
    <col min="11010" max="11010" width="10.7109375" customWidth="1"/>
    <col min="11011" max="11011" width="7.5703125" customWidth="1"/>
    <col min="11012" max="11012" width="13.85546875" customWidth="1"/>
    <col min="11013" max="11013" width="51.42578125" customWidth="1"/>
    <col min="11014" max="11017" width="15.7109375" customWidth="1"/>
    <col min="11265" max="11265" width="10" customWidth="1"/>
    <col min="11266" max="11266" width="10.7109375" customWidth="1"/>
    <col min="11267" max="11267" width="7.5703125" customWidth="1"/>
    <col min="11268" max="11268" width="13.85546875" customWidth="1"/>
    <col min="11269" max="11269" width="51.42578125" customWidth="1"/>
    <col min="11270" max="11273" width="15.7109375" customWidth="1"/>
    <col min="11521" max="11521" width="10" customWidth="1"/>
    <col min="11522" max="11522" width="10.7109375" customWidth="1"/>
    <col min="11523" max="11523" width="7.5703125" customWidth="1"/>
    <col min="11524" max="11524" width="13.85546875" customWidth="1"/>
    <col min="11525" max="11525" width="51.42578125" customWidth="1"/>
    <col min="11526" max="11529" width="15.7109375" customWidth="1"/>
    <col min="11777" max="11777" width="10" customWidth="1"/>
    <col min="11778" max="11778" width="10.7109375" customWidth="1"/>
    <col min="11779" max="11779" width="7.5703125" customWidth="1"/>
    <col min="11780" max="11780" width="13.85546875" customWidth="1"/>
    <col min="11781" max="11781" width="51.42578125" customWidth="1"/>
    <col min="11782" max="11785" width="15.7109375" customWidth="1"/>
    <col min="12033" max="12033" width="10" customWidth="1"/>
    <col min="12034" max="12034" width="10.7109375" customWidth="1"/>
    <col min="12035" max="12035" width="7.5703125" customWidth="1"/>
    <col min="12036" max="12036" width="13.85546875" customWidth="1"/>
    <col min="12037" max="12037" width="51.42578125" customWidth="1"/>
    <col min="12038" max="12041" width="15.7109375" customWidth="1"/>
    <col min="12289" max="12289" width="10" customWidth="1"/>
    <col min="12290" max="12290" width="10.7109375" customWidth="1"/>
    <col min="12291" max="12291" width="7.5703125" customWidth="1"/>
    <col min="12292" max="12292" width="13.85546875" customWidth="1"/>
    <col min="12293" max="12293" width="51.42578125" customWidth="1"/>
    <col min="12294" max="12297" width="15.7109375" customWidth="1"/>
    <col min="12545" max="12545" width="10" customWidth="1"/>
    <col min="12546" max="12546" width="10.7109375" customWidth="1"/>
    <col min="12547" max="12547" width="7.5703125" customWidth="1"/>
    <col min="12548" max="12548" width="13.85546875" customWidth="1"/>
    <col min="12549" max="12549" width="51.42578125" customWidth="1"/>
    <col min="12550" max="12553" width="15.7109375" customWidth="1"/>
    <col min="12801" max="12801" width="10" customWidth="1"/>
    <col min="12802" max="12802" width="10.7109375" customWidth="1"/>
    <col min="12803" max="12803" width="7.5703125" customWidth="1"/>
    <col min="12804" max="12804" width="13.85546875" customWidth="1"/>
    <col min="12805" max="12805" width="51.42578125" customWidth="1"/>
    <col min="12806" max="12809" width="15.7109375" customWidth="1"/>
    <col min="13057" max="13057" width="10" customWidth="1"/>
    <col min="13058" max="13058" width="10.7109375" customWidth="1"/>
    <col min="13059" max="13059" width="7.5703125" customWidth="1"/>
    <col min="13060" max="13060" width="13.85546875" customWidth="1"/>
    <col min="13061" max="13061" width="51.42578125" customWidth="1"/>
    <col min="13062" max="13065" width="15.7109375" customWidth="1"/>
    <col min="13313" max="13313" width="10" customWidth="1"/>
    <col min="13314" max="13314" width="10.7109375" customWidth="1"/>
    <col min="13315" max="13315" width="7.5703125" customWidth="1"/>
    <col min="13316" max="13316" width="13.85546875" customWidth="1"/>
    <col min="13317" max="13317" width="51.42578125" customWidth="1"/>
    <col min="13318" max="13321" width="15.7109375" customWidth="1"/>
    <col min="13569" max="13569" width="10" customWidth="1"/>
    <col min="13570" max="13570" width="10.7109375" customWidth="1"/>
    <col min="13571" max="13571" width="7.5703125" customWidth="1"/>
    <col min="13572" max="13572" width="13.85546875" customWidth="1"/>
    <col min="13573" max="13573" width="51.42578125" customWidth="1"/>
    <col min="13574" max="13577" width="15.7109375" customWidth="1"/>
    <col min="13825" max="13825" width="10" customWidth="1"/>
    <col min="13826" max="13826" width="10.7109375" customWidth="1"/>
    <col min="13827" max="13827" width="7.5703125" customWidth="1"/>
    <col min="13828" max="13828" width="13.85546875" customWidth="1"/>
    <col min="13829" max="13829" width="51.42578125" customWidth="1"/>
    <col min="13830" max="13833" width="15.7109375" customWidth="1"/>
    <col min="14081" max="14081" width="10" customWidth="1"/>
    <col min="14082" max="14082" width="10.7109375" customWidth="1"/>
    <col min="14083" max="14083" width="7.5703125" customWidth="1"/>
    <col min="14084" max="14084" width="13.85546875" customWidth="1"/>
    <col min="14085" max="14085" width="51.42578125" customWidth="1"/>
    <col min="14086" max="14089" width="15.7109375" customWidth="1"/>
    <col min="14337" max="14337" width="10" customWidth="1"/>
    <col min="14338" max="14338" width="10.7109375" customWidth="1"/>
    <col min="14339" max="14339" width="7.5703125" customWidth="1"/>
    <col min="14340" max="14340" width="13.85546875" customWidth="1"/>
    <col min="14341" max="14341" width="51.42578125" customWidth="1"/>
    <col min="14342" max="14345" width="15.7109375" customWidth="1"/>
    <col min="14593" max="14593" width="10" customWidth="1"/>
    <col min="14594" max="14594" width="10.7109375" customWidth="1"/>
    <col min="14595" max="14595" width="7.5703125" customWidth="1"/>
    <col min="14596" max="14596" width="13.85546875" customWidth="1"/>
    <col min="14597" max="14597" width="51.42578125" customWidth="1"/>
    <col min="14598" max="14601" width="15.7109375" customWidth="1"/>
    <col min="14849" max="14849" width="10" customWidth="1"/>
    <col min="14850" max="14850" width="10.7109375" customWidth="1"/>
    <col min="14851" max="14851" width="7.5703125" customWidth="1"/>
    <col min="14852" max="14852" width="13.85546875" customWidth="1"/>
    <col min="14853" max="14853" width="51.42578125" customWidth="1"/>
    <col min="14854" max="14857" width="15.7109375" customWidth="1"/>
    <col min="15105" max="15105" width="10" customWidth="1"/>
    <col min="15106" max="15106" width="10.7109375" customWidth="1"/>
    <col min="15107" max="15107" width="7.5703125" customWidth="1"/>
    <col min="15108" max="15108" width="13.85546875" customWidth="1"/>
    <col min="15109" max="15109" width="51.42578125" customWidth="1"/>
    <col min="15110" max="15113" width="15.7109375" customWidth="1"/>
    <col min="15361" max="15361" width="10" customWidth="1"/>
    <col min="15362" max="15362" width="10.7109375" customWidth="1"/>
    <col min="15363" max="15363" width="7.5703125" customWidth="1"/>
    <col min="15364" max="15364" width="13.85546875" customWidth="1"/>
    <col min="15365" max="15365" width="51.42578125" customWidth="1"/>
    <col min="15366" max="15369" width="15.7109375" customWidth="1"/>
    <col min="15617" max="15617" width="10" customWidth="1"/>
    <col min="15618" max="15618" width="10.7109375" customWidth="1"/>
    <col min="15619" max="15619" width="7.5703125" customWidth="1"/>
    <col min="15620" max="15620" width="13.85546875" customWidth="1"/>
    <col min="15621" max="15621" width="51.42578125" customWidth="1"/>
    <col min="15622" max="15625" width="15.7109375" customWidth="1"/>
    <col min="15873" max="15873" width="10" customWidth="1"/>
    <col min="15874" max="15874" width="10.7109375" customWidth="1"/>
    <col min="15875" max="15875" width="7.5703125" customWidth="1"/>
    <col min="15876" max="15876" width="13.85546875" customWidth="1"/>
    <col min="15877" max="15877" width="51.42578125" customWidth="1"/>
    <col min="15878" max="15881" width="15.7109375" customWidth="1"/>
    <col min="16129" max="16129" width="10" customWidth="1"/>
    <col min="16130" max="16130" width="10.7109375" customWidth="1"/>
    <col min="16131" max="16131" width="7.5703125" customWidth="1"/>
    <col min="16132" max="16132" width="13.85546875" customWidth="1"/>
    <col min="16133" max="16133" width="51.42578125" customWidth="1"/>
    <col min="16134" max="16137" width="15.7109375" customWidth="1"/>
  </cols>
  <sheetData>
    <row r="1" spans="1:8" s="1" customFormat="1" ht="15.75" x14ac:dyDescent="0.25">
      <c r="A1" s="1" t="s">
        <v>100</v>
      </c>
    </row>
    <row r="2" spans="1:8" s="3" customFormat="1" ht="18" x14ac:dyDescent="0.25">
      <c r="A2" s="2" t="s">
        <v>101</v>
      </c>
    </row>
    <row r="3" spans="1:8" s="3" customFormat="1" ht="18" x14ac:dyDescent="0.25">
      <c r="A3" s="2"/>
    </row>
    <row r="4" spans="1:8" s="3" customFormat="1" ht="15.75" x14ac:dyDescent="0.2">
      <c r="A4" s="253" t="s">
        <v>71</v>
      </c>
      <c r="B4" s="253"/>
      <c r="C4" s="253"/>
      <c r="D4" s="253"/>
      <c r="E4" s="253"/>
      <c r="F4" s="253"/>
      <c r="G4" s="253"/>
      <c r="H4" s="253"/>
    </row>
    <row r="5" spans="1:8" s="3" customFormat="1" ht="15.75" thickBot="1" x14ac:dyDescent="0.3">
      <c r="A5"/>
      <c r="B5"/>
      <c r="C5"/>
      <c r="D5"/>
      <c r="E5" s="14"/>
      <c r="F5" s="14"/>
      <c r="G5" s="14"/>
      <c r="H5" s="4" t="s">
        <v>16</v>
      </c>
    </row>
    <row r="6" spans="1:8" s="3" customFormat="1" ht="12.75" x14ac:dyDescent="0.2">
      <c r="A6" s="247" t="s">
        <v>72</v>
      </c>
      <c r="B6" s="249" t="s">
        <v>1</v>
      </c>
      <c r="C6" s="249" t="s">
        <v>23</v>
      </c>
      <c r="D6" s="249" t="s">
        <v>24</v>
      </c>
      <c r="E6" s="251" t="s">
        <v>25</v>
      </c>
      <c r="F6" s="254" t="s">
        <v>48</v>
      </c>
      <c r="G6" s="255"/>
      <c r="H6" s="256"/>
    </row>
    <row r="7" spans="1:8" s="3" customFormat="1" ht="27.75" thickBot="1" x14ac:dyDescent="0.25">
      <c r="A7" s="248"/>
      <c r="B7" s="250"/>
      <c r="C7" s="250"/>
      <c r="D7" s="250"/>
      <c r="E7" s="252"/>
      <c r="F7" s="172" t="s">
        <v>73</v>
      </c>
      <c r="G7" s="5" t="s">
        <v>74</v>
      </c>
      <c r="H7" s="6" t="s">
        <v>26</v>
      </c>
    </row>
    <row r="8" spans="1:8" s="3" customFormat="1" ht="12.75" x14ac:dyDescent="0.2">
      <c r="A8" s="173" t="s">
        <v>49</v>
      </c>
      <c r="B8" s="174"/>
      <c r="C8" s="174"/>
      <c r="D8" s="174"/>
      <c r="E8" s="175"/>
      <c r="F8" s="47"/>
      <c r="G8" s="47"/>
      <c r="H8" s="48"/>
    </row>
    <row r="9" spans="1:8" s="3" customFormat="1" ht="12.75" x14ac:dyDescent="0.2">
      <c r="A9" s="176"/>
      <c r="B9" s="177"/>
      <c r="C9" s="177"/>
      <c r="D9" s="7"/>
      <c r="E9" s="178"/>
      <c r="F9" s="8"/>
      <c r="G9" s="8"/>
      <c r="H9" s="9">
        <f>SUM(F9:G9)</f>
        <v>0</v>
      </c>
    </row>
    <row r="10" spans="1:8" s="3" customFormat="1" ht="12.75" x14ac:dyDescent="0.2">
      <c r="A10" s="176"/>
      <c r="B10" s="179"/>
      <c r="C10" s="177"/>
      <c r="D10" s="7"/>
      <c r="E10" s="178"/>
      <c r="F10" s="8"/>
      <c r="G10" s="8"/>
      <c r="H10" s="9">
        <f t="shared" ref="H10:H13" si="0">SUM(F10:G10)</f>
        <v>0</v>
      </c>
    </row>
    <row r="11" spans="1:8" s="3" customFormat="1" ht="12.75" x14ac:dyDescent="0.2">
      <c r="A11" s="176"/>
      <c r="B11" s="179"/>
      <c r="C11" s="177"/>
      <c r="D11" s="7"/>
      <c r="E11" s="178"/>
      <c r="F11" s="8"/>
      <c r="G11" s="8"/>
      <c r="H11" s="9">
        <f t="shared" si="0"/>
        <v>0</v>
      </c>
    </row>
    <row r="12" spans="1:8" s="3" customFormat="1" ht="12.75" x14ac:dyDescent="0.2">
      <c r="A12" s="176"/>
      <c r="B12" s="179"/>
      <c r="C12" s="177"/>
      <c r="D12" s="7"/>
      <c r="E12" s="178"/>
      <c r="F12" s="8"/>
      <c r="G12" s="8"/>
      <c r="H12" s="9">
        <f t="shared" si="0"/>
        <v>0</v>
      </c>
    </row>
    <row r="13" spans="1:8" s="3" customFormat="1" ht="12.75" x14ac:dyDescent="0.2">
      <c r="A13" s="176"/>
      <c r="B13" s="179"/>
      <c r="C13" s="177"/>
      <c r="D13" s="7"/>
      <c r="E13" s="178"/>
      <c r="F13" s="8"/>
      <c r="G13" s="8"/>
      <c r="H13" s="9">
        <f t="shared" si="0"/>
        <v>0</v>
      </c>
    </row>
    <row r="14" spans="1:8" s="3" customFormat="1" ht="12.75" x14ac:dyDescent="0.2">
      <c r="A14" s="180" t="s">
        <v>27</v>
      </c>
      <c r="B14" s="181"/>
      <c r="C14" s="181"/>
      <c r="D14" s="181"/>
      <c r="E14" s="182"/>
      <c r="F14" s="26"/>
      <c r="G14" s="26"/>
      <c r="H14" s="9"/>
    </row>
    <row r="15" spans="1:8" s="3" customFormat="1" ht="12.75" x14ac:dyDescent="0.2">
      <c r="A15" s="176"/>
      <c r="B15" s="177"/>
      <c r="C15" s="177"/>
      <c r="D15" s="7"/>
      <c r="E15" s="178"/>
      <c r="F15" s="8"/>
      <c r="G15" s="8"/>
      <c r="H15" s="9">
        <f t="shared" ref="H15:H20" si="1">SUM(F15:G15)</f>
        <v>0</v>
      </c>
    </row>
    <row r="16" spans="1:8" s="3" customFormat="1" ht="12.75" x14ac:dyDescent="0.2">
      <c r="A16" s="183"/>
      <c r="B16" s="179"/>
      <c r="C16" s="179"/>
      <c r="D16" s="10"/>
      <c r="E16" s="184"/>
      <c r="F16" s="8"/>
      <c r="G16" s="8"/>
      <c r="H16" s="9">
        <f t="shared" si="1"/>
        <v>0</v>
      </c>
    </row>
    <row r="17" spans="1:8" s="3" customFormat="1" ht="12.75" x14ac:dyDescent="0.2">
      <c r="A17" s="183"/>
      <c r="B17" s="179"/>
      <c r="C17" s="179"/>
      <c r="D17" s="10"/>
      <c r="E17" s="184"/>
      <c r="F17" s="8"/>
      <c r="G17" s="8"/>
      <c r="H17" s="9">
        <f t="shared" si="1"/>
        <v>0</v>
      </c>
    </row>
    <row r="18" spans="1:8" s="3" customFormat="1" ht="12.75" x14ac:dyDescent="0.2">
      <c r="A18" s="183"/>
      <c r="B18" s="179"/>
      <c r="C18" s="179"/>
      <c r="D18" s="10"/>
      <c r="E18" s="184"/>
      <c r="F18" s="8"/>
      <c r="G18" s="8"/>
      <c r="H18" s="9">
        <f t="shared" si="1"/>
        <v>0</v>
      </c>
    </row>
    <row r="19" spans="1:8" s="3" customFormat="1" ht="12.75" x14ac:dyDescent="0.2">
      <c r="A19" s="183"/>
      <c r="B19" s="179"/>
      <c r="C19" s="179"/>
      <c r="D19" s="10"/>
      <c r="E19" s="184"/>
      <c r="F19" s="8"/>
      <c r="G19" s="8"/>
      <c r="H19" s="9">
        <f t="shared" si="1"/>
        <v>0</v>
      </c>
    </row>
    <row r="20" spans="1:8" s="3" customFormat="1" ht="13.5" thickBot="1" x14ac:dyDescent="0.25">
      <c r="A20" s="185"/>
      <c r="B20" s="186"/>
      <c r="C20" s="186"/>
      <c r="D20" s="11"/>
      <c r="E20" s="187"/>
      <c r="F20" s="12"/>
      <c r="G20" s="12"/>
      <c r="H20" s="13">
        <f t="shared" si="1"/>
        <v>0</v>
      </c>
    </row>
    <row r="21" spans="1:8" s="3" customFormat="1" x14ac:dyDescent="0.25">
      <c r="A21"/>
      <c r="B21"/>
      <c r="C21"/>
      <c r="D21"/>
      <c r="E21"/>
      <c r="F21"/>
      <c r="G21"/>
      <c r="H21"/>
    </row>
    <row r="22" spans="1:8" s="3" customFormat="1" ht="12.75" x14ac:dyDescent="0.2">
      <c r="A22" s="246" t="s">
        <v>75</v>
      </c>
      <c r="B22" s="246"/>
      <c r="C22" s="246"/>
      <c r="D22" s="246"/>
      <c r="E22" s="246"/>
      <c r="F22" s="246"/>
      <c r="G22" s="246"/>
      <c r="H22" s="246"/>
    </row>
    <row r="23" spans="1:8" s="3" customFormat="1" ht="12.75" x14ac:dyDescent="0.2">
      <c r="A23" s="161"/>
      <c r="B23" s="161"/>
      <c r="C23" s="161"/>
      <c r="D23" s="161"/>
      <c r="E23" s="161"/>
      <c r="F23" s="161"/>
      <c r="G23" s="161"/>
      <c r="H23" s="161"/>
    </row>
    <row r="24" spans="1:8" s="3" customFormat="1" x14ac:dyDescent="0.25">
      <c r="A24" s="14" t="s">
        <v>76</v>
      </c>
      <c r="B24"/>
      <c r="C24"/>
      <c r="D24" s="188"/>
      <c r="E24"/>
      <c r="F24"/>
      <c r="G24" s="189"/>
      <c r="H24" s="189"/>
    </row>
    <row r="25" spans="1:8" s="3" customFormat="1" ht="12.75" x14ac:dyDescent="0.2">
      <c r="A25" s="246" t="s">
        <v>77</v>
      </c>
      <c r="B25" s="246"/>
      <c r="C25" s="246"/>
      <c r="D25" s="246"/>
      <c r="E25" s="246"/>
      <c r="F25" s="246"/>
      <c r="G25" s="246"/>
      <c r="H25" s="246"/>
    </row>
    <row r="26" spans="1:8" s="3" customFormat="1" ht="12.75" x14ac:dyDescent="0.2">
      <c r="A26" s="246"/>
      <c r="B26" s="246"/>
      <c r="C26" s="246"/>
      <c r="D26" s="246"/>
      <c r="E26" s="246"/>
      <c r="F26" s="246"/>
      <c r="G26" s="246"/>
      <c r="H26" s="246"/>
    </row>
    <row r="27" spans="1:8" s="3" customFormat="1" x14ac:dyDescent="0.25">
      <c r="A27" s="14" t="s">
        <v>78</v>
      </c>
      <c r="B27"/>
      <c r="C27"/>
      <c r="D27" s="188"/>
      <c r="E27"/>
      <c r="F27"/>
      <c r="G27"/>
      <c r="H27"/>
    </row>
    <row r="28" spans="1:8" s="3" customFormat="1" ht="12.75" x14ac:dyDescent="0.2">
      <c r="A28" s="246" t="s">
        <v>79</v>
      </c>
      <c r="B28" s="246"/>
      <c r="C28" s="246"/>
      <c r="D28" s="246"/>
      <c r="E28" s="246"/>
      <c r="F28" s="246"/>
      <c r="G28" s="246"/>
      <c r="H28" s="246"/>
    </row>
    <row r="29" spans="1:8" s="3" customFormat="1" ht="12.75" x14ac:dyDescent="0.2">
      <c r="A29" s="246"/>
      <c r="B29" s="246"/>
      <c r="C29" s="246"/>
      <c r="D29" s="246"/>
      <c r="E29" s="246"/>
      <c r="F29" s="246"/>
      <c r="G29" s="246"/>
      <c r="H29" s="246"/>
    </row>
    <row r="30" spans="1:8" s="3" customFormat="1" ht="12.75" x14ac:dyDescent="0.2">
      <c r="A30" s="246" t="s">
        <v>80</v>
      </c>
      <c r="B30" s="246"/>
      <c r="C30" s="246"/>
      <c r="D30" s="246"/>
      <c r="E30" s="246"/>
      <c r="F30" s="246"/>
      <c r="G30" s="246"/>
      <c r="H30" s="246"/>
    </row>
    <row r="31" spans="1:8" s="3" customFormat="1" ht="12.75" x14ac:dyDescent="0.2">
      <c r="A31" s="246"/>
      <c r="B31" s="246"/>
      <c r="C31" s="246"/>
      <c r="D31" s="246"/>
      <c r="E31" s="246"/>
      <c r="F31" s="246"/>
      <c r="G31" s="246"/>
      <c r="H31" s="246"/>
    </row>
    <row r="32" spans="1:8" s="3" customFormat="1" x14ac:dyDescent="0.25">
      <c r="A32"/>
      <c r="B32"/>
      <c r="C32"/>
      <c r="D32"/>
      <c r="E32"/>
      <c r="F32"/>
      <c r="G32"/>
      <c r="H32"/>
    </row>
    <row r="33" spans="1:6" s="3" customFormat="1" ht="18" x14ac:dyDescent="0.25">
      <c r="A33" s="2"/>
    </row>
    <row r="34" spans="1:6" x14ac:dyDescent="0.25">
      <c r="A34" s="16" t="s">
        <v>17</v>
      </c>
      <c r="F34" s="16" t="s">
        <v>18</v>
      </c>
    </row>
    <row r="35" spans="1:6" x14ac:dyDescent="0.25">
      <c r="A35" s="16" t="s">
        <v>19</v>
      </c>
      <c r="F35" s="16" t="s">
        <v>19</v>
      </c>
    </row>
  </sheetData>
  <mergeCells count="11">
    <mergeCell ref="A4:H4"/>
    <mergeCell ref="F6:H6"/>
    <mergeCell ref="A22:H22"/>
    <mergeCell ref="A25:H26"/>
    <mergeCell ref="A28:H29"/>
    <mergeCell ref="A30:H31"/>
    <mergeCell ref="A6:A7"/>
    <mergeCell ref="B6:B7"/>
    <mergeCell ref="C6:C7"/>
    <mergeCell ref="D6:D7"/>
    <mergeCell ref="E6:E7"/>
  </mergeCells>
  <pageMargins left="0.70866141732283472" right="0.70866141732283472" top="0.78740157480314965" bottom="0.78740157480314965" header="0.31496062992125984" footer="0.31496062992125984"/>
  <pageSetup paperSize="9" scale="74" orientation="landscape" horizontalDpi="4294967294" verticalDpi="4294967294" r:id="rId1"/>
  <headerFooter>
    <oddHeader>&amp;RPříloha č.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E70D9-7927-4A10-B6C1-FD5514463373}">
  <dimension ref="A1:K40"/>
  <sheetViews>
    <sheetView zoomScaleNormal="100" workbookViewId="0">
      <selection activeCell="A2" sqref="A2"/>
    </sheetView>
  </sheetViews>
  <sheetFormatPr defaultRowHeight="15" x14ac:dyDescent="0.25"/>
  <cols>
    <col min="1" max="1" width="10" customWidth="1"/>
    <col min="2" max="2" width="10.28515625" customWidth="1"/>
    <col min="3" max="3" width="6.7109375" bestFit="1" customWidth="1"/>
    <col min="4" max="4" width="12.5703125" customWidth="1"/>
    <col min="5" max="5" width="50.85546875" customWidth="1"/>
    <col min="6" max="7" width="14.7109375" customWidth="1"/>
    <col min="8" max="8" width="14.140625" customWidth="1"/>
    <col min="9" max="9" width="14.7109375" customWidth="1"/>
    <col min="10" max="10" width="11.28515625" customWidth="1"/>
    <col min="11" max="11" width="12.28515625" customWidth="1"/>
    <col min="12" max="12" width="15.140625" customWidth="1"/>
    <col min="13" max="13" width="10.140625" customWidth="1"/>
    <col min="257" max="257" width="10" customWidth="1"/>
    <col min="258" max="258" width="10.28515625" customWidth="1"/>
    <col min="259" max="259" width="6.7109375" bestFit="1" customWidth="1"/>
    <col min="260" max="260" width="12.5703125" customWidth="1"/>
    <col min="261" max="261" width="50.85546875" customWidth="1"/>
    <col min="262" max="265" width="14.7109375" customWidth="1"/>
    <col min="266" max="266" width="14.28515625" customWidth="1"/>
    <col min="267" max="267" width="8.42578125" customWidth="1"/>
    <col min="513" max="513" width="10" customWidth="1"/>
    <col min="514" max="514" width="10.28515625" customWidth="1"/>
    <col min="515" max="515" width="6.7109375" bestFit="1" customWidth="1"/>
    <col min="516" max="516" width="12.5703125" customWidth="1"/>
    <col min="517" max="517" width="50.85546875" customWidth="1"/>
    <col min="518" max="521" width="14.7109375" customWidth="1"/>
    <col min="522" max="522" width="14.28515625" customWidth="1"/>
    <col min="523" max="523" width="8.42578125" customWidth="1"/>
    <col min="769" max="769" width="10" customWidth="1"/>
    <col min="770" max="770" width="10.28515625" customWidth="1"/>
    <col min="771" max="771" width="6.7109375" bestFit="1" customWidth="1"/>
    <col min="772" max="772" width="12.5703125" customWidth="1"/>
    <col min="773" max="773" width="50.85546875" customWidth="1"/>
    <col min="774" max="777" width="14.7109375" customWidth="1"/>
    <col min="778" max="778" width="14.28515625" customWidth="1"/>
    <col min="779" max="779" width="8.42578125" customWidth="1"/>
    <col min="1025" max="1025" width="10" customWidth="1"/>
    <col min="1026" max="1026" width="10.28515625" customWidth="1"/>
    <col min="1027" max="1027" width="6.7109375" bestFit="1" customWidth="1"/>
    <col min="1028" max="1028" width="12.5703125" customWidth="1"/>
    <col min="1029" max="1029" width="50.85546875" customWidth="1"/>
    <col min="1030" max="1033" width="14.7109375" customWidth="1"/>
    <col min="1034" max="1034" width="14.28515625" customWidth="1"/>
    <col min="1035" max="1035" width="8.42578125" customWidth="1"/>
    <col min="1281" max="1281" width="10" customWidth="1"/>
    <col min="1282" max="1282" width="10.28515625" customWidth="1"/>
    <col min="1283" max="1283" width="6.7109375" bestFit="1" customWidth="1"/>
    <col min="1284" max="1284" width="12.5703125" customWidth="1"/>
    <col min="1285" max="1285" width="50.85546875" customWidth="1"/>
    <col min="1286" max="1289" width="14.7109375" customWidth="1"/>
    <col min="1290" max="1290" width="14.28515625" customWidth="1"/>
    <col min="1291" max="1291" width="8.42578125" customWidth="1"/>
    <col min="1537" max="1537" width="10" customWidth="1"/>
    <col min="1538" max="1538" width="10.28515625" customWidth="1"/>
    <col min="1539" max="1539" width="6.7109375" bestFit="1" customWidth="1"/>
    <col min="1540" max="1540" width="12.5703125" customWidth="1"/>
    <col min="1541" max="1541" width="50.85546875" customWidth="1"/>
    <col min="1542" max="1545" width="14.7109375" customWidth="1"/>
    <col min="1546" max="1546" width="14.28515625" customWidth="1"/>
    <col min="1547" max="1547" width="8.42578125" customWidth="1"/>
    <col min="1793" max="1793" width="10" customWidth="1"/>
    <col min="1794" max="1794" width="10.28515625" customWidth="1"/>
    <col min="1795" max="1795" width="6.7109375" bestFit="1" customWidth="1"/>
    <col min="1796" max="1796" width="12.5703125" customWidth="1"/>
    <col min="1797" max="1797" width="50.85546875" customWidth="1"/>
    <col min="1798" max="1801" width="14.7109375" customWidth="1"/>
    <col min="1802" max="1802" width="14.28515625" customWidth="1"/>
    <col min="1803" max="1803" width="8.42578125" customWidth="1"/>
    <col min="2049" max="2049" width="10" customWidth="1"/>
    <col min="2050" max="2050" width="10.28515625" customWidth="1"/>
    <col min="2051" max="2051" width="6.7109375" bestFit="1" customWidth="1"/>
    <col min="2052" max="2052" width="12.5703125" customWidth="1"/>
    <col min="2053" max="2053" width="50.85546875" customWidth="1"/>
    <col min="2054" max="2057" width="14.7109375" customWidth="1"/>
    <col min="2058" max="2058" width="14.28515625" customWidth="1"/>
    <col min="2059" max="2059" width="8.42578125" customWidth="1"/>
    <col min="2305" max="2305" width="10" customWidth="1"/>
    <col min="2306" max="2306" width="10.28515625" customWidth="1"/>
    <col min="2307" max="2307" width="6.7109375" bestFit="1" customWidth="1"/>
    <col min="2308" max="2308" width="12.5703125" customWidth="1"/>
    <col min="2309" max="2309" width="50.85546875" customWidth="1"/>
    <col min="2310" max="2313" width="14.7109375" customWidth="1"/>
    <col min="2314" max="2314" width="14.28515625" customWidth="1"/>
    <col min="2315" max="2315" width="8.42578125" customWidth="1"/>
    <col min="2561" max="2561" width="10" customWidth="1"/>
    <col min="2562" max="2562" width="10.28515625" customWidth="1"/>
    <col min="2563" max="2563" width="6.7109375" bestFit="1" customWidth="1"/>
    <col min="2564" max="2564" width="12.5703125" customWidth="1"/>
    <col min="2565" max="2565" width="50.85546875" customWidth="1"/>
    <col min="2566" max="2569" width="14.7109375" customWidth="1"/>
    <col min="2570" max="2570" width="14.28515625" customWidth="1"/>
    <col min="2571" max="2571" width="8.42578125" customWidth="1"/>
    <col min="2817" max="2817" width="10" customWidth="1"/>
    <col min="2818" max="2818" width="10.28515625" customWidth="1"/>
    <col min="2819" max="2819" width="6.7109375" bestFit="1" customWidth="1"/>
    <col min="2820" max="2820" width="12.5703125" customWidth="1"/>
    <col min="2821" max="2821" width="50.85546875" customWidth="1"/>
    <col min="2822" max="2825" width="14.7109375" customWidth="1"/>
    <col min="2826" max="2826" width="14.28515625" customWidth="1"/>
    <col min="2827" max="2827" width="8.42578125" customWidth="1"/>
    <col min="3073" max="3073" width="10" customWidth="1"/>
    <col min="3074" max="3074" width="10.28515625" customWidth="1"/>
    <col min="3075" max="3075" width="6.7109375" bestFit="1" customWidth="1"/>
    <col min="3076" max="3076" width="12.5703125" customWidth="1"/>
    <col min="3077" max="3077" width="50.85546875" customWidth="1"/>
    <col min="3078" max="3081" width="14.7109375" customWidth="1"/>
    <col min="3082" max="3082" width="14.28515625" customWidth="1"/>
    <col min="3083" max="3083" width="8.42578125" customWidth="1"/>
    <col min="3329" max="3329" width="10" customWidth="1"/>
    <col min="3330" max="3330" width="10.28515625" customWidth="1"/>
    <col min="3331" max="3331" width="6.7109375" bestFit="1" customWidth="1"/>
    <col min="3332" max="3332" width="12.5703125" customWidth="1"/>
    <col min="3333" max="3333" width="50.85546875" customWidth="1"/>
    <col min="3334" max="3337" width="14.7109375" customWidth="1"/>
    <col min="3338" max="3338" width="14.28515625" customWidth="1"/>
    <col min="3339" max="3339" width="8.42578125" customWidth="1"/>
    <col min="3585" max="3585" width="10" customWidth="1"/>
    <col min="3586" max="3586" width="10.28515625" customWidth="1"/>
    <col min="3587" max="3587" width="6.7109375" bestFit="1" customWidth="1"/>
    <col min="3588" max="3588" width="12.5703125" customWidth="1"/>
    <col min="3589" max="3589" width="50.85546875" customWidth="1"/>
    <col min="3590" max="3593" width="14.7109375" customWidth="1"/>
    <col min="3594" max="3594" width="14.28515625" customWidth="1"/>
    <col min="3595" max="3595" width="8.42578125" customWidth="1"/>
    <col min="3841" max="3841" width="10" customWidth="1"/>
    <col min="3842" max="3842" width="10.28515625" customWidth="1"/>
    <col min="3843" max="3843" width="6.7109375" bestFit="1" customWidth="1"/>
    <col min="3844" max="3844" width="12.5703125" customWidth="1"/>
    <col min="3845" max="3845" width="50.85546875" customWidth="1"/>
    <col min="3846" max="3849" width="14.7109375" customWidth="1"/>
    <col min="3850" max="3850" width="14.28515625" customWidth="1"/>
    <col min="3851" max="3851" width="8.42578125" customWidth="1"/>
    <col min="4097" max="4097" width="10" customWidth="1"/>
    <col min="4098" max="4098" width="10.28515625" customWidth="1"/>
    <col min="4099" max="4099" width="6.7109375" bestFit="1" customWidth="1"/>
    <col min="4100" max="4100" width="12.5703125" customWidth="1"/>
    <col min="4101" max="4101" width="50.85546875" customWidth="1"/>
    <col min="4102" max="4105" width="14.7109375" customWidth="1"/>
    <col min="4106" max="4106" width="14.28515625" customWidth="1"/>
    <col min="4107" max="4107" width="8.42578125" customWidth="1"/>
    <col min="4353" max="4353" width="10" customWidth="1"/>
    <col min="4354" max="4354" width="10.28515625" customWidth="1"/>
    <col min="4355" max="4355" width="6.7109375" bestFit="1" customWidth="1"/>
    <col min="4356" max="4356" width="12.5703125" customWidth="1"/>
    <col min="4357" max="4357" width="50.85546875" customWidth="1"/>
    <col min="4358" max="4361" width="14.7109375" customWidth="1"/>
    <col min="4362" max="4362" width="14.28515625" customWidth="1"/>
    <col min="4363" max="4363" width="8.42578125" customWidth="1"/>
    <col min="4609" max="4609" width="10" customWidth="1"/>
    <col min="4610" max="4610" width="10.28515625" customWidth="1"/>
    <col min="4611" max="4611" width="6.7109375" bestFit="1" customWidth="1"/>
    <col min="4612" max="4612" width="12.5703125" customWidth="1"/>
    <col min="4613" max="4613" width="50.85546875" customWidth="1"/>
    <col min="4614" max="4617" width="14.7109375" customWidth="1"/>
    <col min="4618" max="4618" width="14.28515625" customWidth="1"/>
    <col min="4619" max="4619" width="8.42578125" customWidth="1"/>
    <col min="4865" max="4865" width="10" customWidth="1"/>
    <col min="4866" max="4866" width="10.28515625" customWidth="1"/>
    <col min="4867" max="4867" width="6.7109375" bestFit="1" customWidth="1"/>
    <col min="4868" max="4868" width="12.5703125" customWidth="1"/>
    <col min="4869" max="4869" width="50.85546875" customWidth="1"/>
    <col min="4870" max="4873" width="14.7109375" customWidth="1"/>
    <col min="4874" max="4874" width="14.28515625" customWidth="1"/>
    <col min="4875" max="4875" width="8.42578125" customWidth="1"/>
    <col min="5121" max="5121" width="10" customWidth="1"/>
    <col min="5122" max="5122" width="10.28515625" customWidth="1"/>
    <col min="5123" max="5123" width="6.7109375" bestFit="1" customWidth="1"/>
    <col min="5124" max="5124" width="12.5703125" customWidth="1"/>
    <col min="5125" max="5125" width="50.85546875" customWidth="1"/>
    <col min="5126" max="5129" width="14.7109375" customWidth="1"/>
    <col min="5130" max="5130" width="14.28515625" customWidth="1"/>
    <col min="5131" max="5131" width="8.42578125" customWidth="1"/>
    <col min="5377" max="5377" width="10" customWidth="1"/>
    <col min="5378" max="5378" width="10.28515625" customWidth="1"/>
    <col min="5379" max="5379" width="6.7109375" bestFit="1" customWidth="1"/>
    <col min="5380" max="5380" width="12.5703125" customWidth="1"/>
    <col min="5381" max="5381" width="50.85546875" customWidth="1"/>
    <col min="5382" max="5385" width="14.7109375" customWidth="1"/>
    <col min="5386" max="5386" width="14.28515625" customWidth="1"/>
    <col min="5387" max="5387" width="8.42578125" customWidth="1"/>
    <col min="5633" max="5633" width="10" customWidth="1"/>
    <col min="5634" max="5634" width="10.28515625" customWidth="1"/>
    <col min="5635" max="5635" width="6.7109375" bestFit="1" customWidth="1"/>
    <col min="5636" max="5636" width="12.5703125" customWidth="1"/>
    <col min="5637" max="5637" width="50.85546875" customWidth="1"/>
    <col min="5638" max="5641" width="14.7109375" customWidth="1"/>
    <col min="5642" max="5642" width="14.28515625" customWidth="1"/>
    <col min="5643" max="5643" width="8.42578125" customWidth="1"/>
    <col min="5889" max="5889" width="10" customWidth="1"/>
    <col min="5890" max="5890" width="10.28515625" customWidth="1"/>
    <col min="5891" max="5891" width="6.7109375" bestFit="1" customWidth="1"/>
    <col min="5892" max="5892" width="12.5703125" customWidth="1"/>
    <col min="5893" max="5893" width="50.85546875" customWidth="1"/>
    <col min="5894" max="5897" width="14.7109375" customWidth="1"/>
    <col min="5898" max="5898" width="14.28515625" customWidth="1"/>
    <col min="5899" max="5899" width="8.42578125" customWidth="1"/>
    <col min="6145" max="6145" width="10" customWidth="1"/>
    <col min="6146" max="6146" width="10.28515625" customWidth="1"/>
    <col min="6147" max="6147" width="6.7109375" bestFit="1" customWidth="1"/>
    <col min="6148" max="6148" width="12.5703125" customWidth="1"/>
    <col min="6149" max="6149" width="50.85546875" customWidth="1"/>
    <col min="6150" max="6153" width="14.7109375" customWidth="1"/>
    <col min="6154" max="6154" width="14.28515625" customWidth="1"/>
    <col min="6155" max="6155" width="8.42578125" customWidth="1"/>
    <col min="6401" max="6401" width="10" customWidth="1"/>
    <col min="6402" max="6402" width="10.28515625" customWidth="1"/>
    <col min="6403" max="6403" width="6.7109375" bestFit="1" customWidth="1"/>
    <col min="6404" max="6404" width="12.5703125" customWidth="1"/>
    <col min="6405" max="6405" width="50.85546875" customWidth="1"/>
    <col min="6406" max="6409" width="14.7109375" customWidth="1"/>
    <col min="6410" max="6410" width="14.28515625" customWidth="1"/>
    <col min="6411" max="6411" width="8.42578125" customWidth="1"/>
    <col min="6657" max="6657" width="10" customWidth="1"/>
    <col min="6658" max="6658" width="10.28515625" customWidth="1"/>
    <col min="6659" max="6659" width="6.7109375" bestFit="1" customWidth="1"/>
    <col min="6660" max="6660" width="12.5703125" customWidth="1"/>
    <col min="6661" max="6661" width="50.85546875" customWidth="1"/>
    <col min="6662" max="6665" width="14.7109375" customWidth="1"/>
    <col min="6666" max="6666" width="14.28515625" customWidth="1"/>
    <col min="6667" max="6667" width="8.42578125" customWidth="1"/>
    <col min="6913" max="6913" width="10" customWidth="1"/>
    <col min="6914" max="6914" width="10.28515625" customWidth="1"/>
    <col min="6915" max="6915" width="6.7109375" bestFit="1" customWidth="1"/>
    <col min="6916" max="6916" width="12.5703125" customWidth="1"/>
    <col min="6917" max="6917" width="50.85546875" customWidth="1"/>
    <col min="6918" max="6921" width="14.7109375" customWidth="1"/>
    <col min="6922" max="6922" width="14.28515625" customWidth="1"/>
    <col min="6923" max="6923" width="8.42578125" customWidth="1"/>
    <col min="7169" max="7169" width="10" customWidth="1"/>
    <col min="7170" max="7170" width="10.28515625" customWidth="1"/>
    <col min="7171" max="7171" width="6.7109375" bestFit="1" customWidth="1"/>
    <col min="7172" max="7172" width="12.5703125" customWidth="1"/>
    <col min="7173" max="7173" width="50.85546875" customWidth="1"/>
    <col min="7174" max="7177" width="14.7109375" customWidth="1"/>
    <col min="7178" max="7178" width="14.28515625" customWidth="1"/>
    <col min="7179" max="7179" width="8.42578125" customWidth="1"/>
    <col min="7425" max="7425" width="10" customWidth="1"/>
    <col min="7426" max="7426" width="10.28515625" customWidth="1"/>
    <col min="7427" max="7427" width="6.7109375" bestFit="1" customWidth="1"/>
    <col min="7428" max="7428" width="12.5703125" customWidth="1"/>
    <col min="7429" max="7429" width="50.85546875" customWidth="1"/>
    <col min="7430" max="7433" width="14.7109375" customWidth="1"/>
    <col min="7434" max="7434" width="14.28515625" customWidth="1"/>
    <col min="7435" max="7435" width="8.42578125" customWidth="1"/>
    <col min="7681" max="7681" width="10" customWidth="1"/>
    <col min="7682" max="7682" width="10.28515625" customWidth="1"/>
    <col min="7683" max="7683" width="6.7109375" bestFit="1" customWidth="1"/>
    <col min="7684" max="7684" width="12.5703125" customWidth="1"/>
    <col min="7685" max="7685" width="50.85546875" customWidth="1"/>
    <col min="7686" max="7689" width="14.7109375" customWidth="1"/>
    <col min="7690" max="7690" width="14.28515625" customWidth="1"/>
    <col min="7691" max="7691" width="8.42578125" customWidth="1"/>
    <col min="7937" max="7937" width="10" customWidth="1"/>
    <col min="7938" max="7938" width="10.28515625" customWidth="1"/>
    <col min="7939" max="7939" width="6.7109375" bestFit="1" customWidth="1"/>
    <col min="7940" max="7940" width="12.5703125" customWidth="1"/>
    <col min="7941" max="7941" width="50.85546875" customWidth="1"/>
    <col min="7942" max="7945" width="14.7109375" customWidth="1"/>
    <col min="7946" max="7946" width="14.28515625" customWidth="1"/>
    <col min="7947" max="7947" width="8.42578125" customWidth="1"/>
    <col min="8193" max="8193" width="10" customWidth="1"/>
    <col min="8194" max="8194" width="10.28515625" customWidth="1"/>
    <col min="8195" max="8195" width="6.7109375" bestFit="1" customWidth="1"/>
    <col min="8196" max="8196" width="12.5703125" customWidth="1"/>
    <col min="8197" max="8197" width="50.85546875" customWidth="1"/>
    <col min="8198" max="8201" width="14.7109375" customWidth="1"/>
    <col min="8202" max="8202" width="14.28515625" customWidth="1"/>
    <col min="8203" max="8203" width="8.42578125" customWidth="1"/>
    <col min="8449" max="8449" width="10" customWidth="1"/>
    <col min="8450" max="8450" width="10.28515625" customWidth="1"/>
    <col min="8451" max="8451" width="6.7109375" bestFit="1" customWidth="1"/>
    <col min="8452" max="8452" width="12.5703125" customWidth="1"/>
    <col min="8453" max="8453" width="50.85546875" customWidth="1"/>
    <col min="8454" max="8457" width="14.7109375" customWidth="1"/>
    <col min="8458" max="8458" width="14.28515625" customWidth="1"/>
    <col min="8459" max="8459" width="8.42578125" customWidth="1"/>
    <col min="8705" max="8705" width="10" customWidth="1"/>
    <col min="8706" max="8706" width="10.28515625" customWidth="1"/>
    <col min="8707" max="8707" width="6.7109375" bestFit="1" customWidth="1"/>
    <col min="8708" max="8708" width="12.5703125" customWidth="1"/>
    <col min="8709" max="8709" width="50.85546875" customWidth="1"/>
    <col min="8710" max="8713" width="14.7109375" customWidth="1"/>
    <col min="8714" max="8714" width="14.28515625" customWidth="1"/>
    <col min="8715" max="8715" width="8.42578125" customWidth="1"/>
    <col min="8961" max="8961" width="10" customWidth="1"/>
    <col min="8962" max="8962" width="10.28515625" customWidth="1"/>
    <col min="8963" max="8963" width="6.7109375" bestFit="1" customWidth="1"/>
    <col min="8964" max="8964" width="12.5703125" customWidth="1"/>
    <col min="8965" max="8965" width="50.85546875" customWidth="1"/>
    <col min="8966" max="8969" width="14.7109375" customWidth="1"/>
    <col min="8970" max="8970" width="14.28515625" customWidth="1"/>
    <col min="8971" max="8971" width="8.42578125" customWidth="1"/>
    <col min="9217" max="9217" width="10" customWidth="1"/>
    <col min="9218" max="9218" width="10.28515625" customWidth="1"/>
    <col min="9219" max="9219" width="6.7109375" bestFit="1" customWidth="1"/>
    <col min="9220" max="9220" width="12.5703125" customWidth="1"/>
    <col min="9221" max="9221" width="50.85546875" customWidth="1"/>
    <col min="9222" max="9225" width="14.7109375" customWidth="1"/>
    <col min="9226" max="9226" width="14.28515625" customWidth="1"/>
    <col min="9227" max="9227" width="8.42578125" customWidth="1"/>
    <col min="9473" max="9473" width="10" customWidth="1"/>
    <col min="9474" max="9474" width="10.28515625" customWidth="1"/>
    <col min="9475" max="9475" width="6.7109375" bestFit="1" customWidth="1"/>
    <col min="9476" max="9476" width="12.5703125" customWidth="1"/>
    <col min="9477" max="9477" width="50.85546875" customWidth="1"/>
    <col min="9478" max="9481" width="14.7109375" customWidth="1"/>
    <col min="9482" max="9482" width="14.28515625" customWidth="1"/>
    <col min="9483" max="9483" width="8.42578125" customWidth="1"/>
    <col min="9729" max="9729" width="10" customWidth="1"/>
    <col min="9730" max="9730" width="10.28515625" customWidth="1"/>
    <col min="9731" max="9731" width="6.7109375" bestFit="1" customWidth="1"/>
    <col min="9732" max="9732" width="12.5703125" customWidth="1"/>
    <col min="9733" max="9733" width="50.85546875" customWidth="1"/>
    <col min="9734" max="9737" width="14.7109375" customWidth="1"/>
    <col min="9738" max="9738" width="14.28515625" customWidth="1"/>
    <col min="9739" max="9739" width="8.42578125" customWidth="1"/>
    <col min="9985" max="9985" width="10" customWidth="1"/>
    <col min="9986" max="9986" width="10.28515625" customWidth="1"/>
    <col min="9987" max="9987" width="6.7109375" bestFit="1" customWidth="1"/>
    <col min="9988" max="9988" width="12.5703125" customWidth="1"/>
    <col min="9989" max="9989" width="50.85546875" customWidth="1"/>
    <col min="9990" max="9993" width="14.7109375" customWidth="1"/>
    <col min="9994" max="9994" width="14.28515625" customWidth="1"/>
    <col min="9995" max="9995" width="8.42578125" customWidth="1"/>
    <col min="10241" max="10241" width="10" customWidth="1"/>
    <col min="10242" max="10242" width="10.28515625" customWidth="1"/>
    <col min="10243" max="10243" width="6.7109375" bestFit="1" customWidth="1"/>
    <col min="10244" max="10244" width="12.5703125" customWidth="1"/>
    <col min="10245" max="10245" width="50.85546875" customWidth="1"/>
    <col min="10246" max="10249" width="14.7109375" customWidth="1"/>
    <col min="10250" max="10250" width="14.28515625" customWidth="1"/>
    <col min="10251" max="10251" width="8.42578125" customWidth="1"/>
    <col min="10497" max="10497" width="10" customWidth="1"/>
    <col min="10498" max="10498" width="10.28515625" customWidth="1"/>
    <col min="10499" max="10499" width="6.7109375" bestFit="1" customWidth="1"/>
    <col min="10500" max="10500" width="12.5703125" customWidth="1"/>
    <col min="10501" max="10501" width="50.85546875" customWidth="1"/>
    <col min="10502" max="10505" width="14.7109375" customWidth="1"/>
    <col min="10506" max="10506" width="14.28515625" customWidth="1"/>
    <col min="10507" max="10507" width="8.42578125" customWidth="1"/>
    <col min="10753" max="10753" width="10" customWidth="1"/>
    <col min="10754" max="10754" width="10.28515625" customWidth="1"/>
    <col min="10755" max="10755" width="6.7109375" bestFit="1" customWidth="1"/>
    <col min="10756" max="10756" width="12.5703125" customWidth="1"/>
    <col min="10757" max="10757" width="50.85546875" customWidth="1"/>
    <col min="10758" max="10761" width="14.7109375" customWidth="1"/>
    <col min="10762" max="10762" width="14.28515625" customWidth="1"/>
    <col min="10763" max="10763" width="8.42578125" customWidth="1"/>
    <col min="11009" max="11009" width="10" customWidth="1"/>
    <col min="11010" max="11010" width="10.28515625" customWidth="1"/>
    <col min="11011" max="11011" width="6.7109375" bestFit="1" customWidth="1"/>
    <col min="11012" max="11012" width="12.5703125" customWidth="1"/>
    <col min="11013" max="11013" width="50.85546875" customWidth="1"/>
    <col min="11014" max="11017" width="14.7109375" customWidth="1"/>
    <col min="11018" max="11018" width="14.28515625" customWidth="1"/>
    <col min="11019" max="11019" width="8.42578125" customWidth="1"/>
    <col min="11265" max="11265" width="10" customWidth="1"/>
    <col min="11266" max="11266" width="10.28515625" customWidth="1"/>
    <col min="11267" max="11267" width="6.7109375" bestFit="1" customWidth="1"/>
    <col min="11268" max="11268" width="12.5703125" customWidth="1"/>
    <col min="11269" max="11269" width="50.85546875" customWidth="1"/>
    <col min="11270" max="11273" width="14.7109375" customWidth="1"/>
    <col min="11274" max="11274" width="14.28515625" customWidth="1"/>
    <col min="11275" max="11275" width="8.42578125" customWidth="1"/>
    <col min="11521" max="11521" width="10" customWidth="1"/>
    <col min="11522" max="11522" width="10.28515625" customWidth="1"/>
    <col min="11523" max="11523" width="6.7109375" bestFit="1" customWidth="1"/>
    <col min="11524" max="11524" width="12.5703125" customWidth="1"/>
    <col min="11525" max="11525" width="50.85546875" customWidth="1"/>
    <col min="11526" max="11529" width="14.7109375" customWidth="1"/>
    <col min="11530" max="11530" width="14.28515625" customWidth="1"/>
    <col min="11531" max="11531" width="8.42578125" customWidth="1"/>
    <col min="11777" max="11777" width="10" customWidth="1"/>
    <col min="11778" max="11778" width="10.28515625" customWidth="1"/>
    <col min="11779" max="11779" width="6.7109375" bestFit="1" customWidth="1"/>
    <col min="11780" max="11780" width="12.5703125" customWidth="1"/>
    <col min="11781" max="11781" width="50.85546875" customWidth="1"/>
    <col min="11782" max="11785" width="14.7109375" customWidth="1"/>
    <col min="11786" max="11786" width="14.28515625" customWidth="1"/>
    <col min="11787" max="11787" width="8.42578125" customWidth="1"/>
    <col min="12033" max="12033" width="10" customWidth="1"/>
    <col min="12034" max="12034" width="10.28515625" customWidth="1"/>
    <col min="12035" max="12035" width="6.7109375" bestFit="1" customWidth="1"/>
    <col min="12036" max="12036" width="12.5703125" customWidth="1"/>
    <col min="12037" max="12037" width="50.85546875" customWidth="1"/>
    <col min="12038" max="12041" width="14.7109375" customWidth="1"/>
    <col min="12042" max="12042" width="14.28515625" customWidth="1"/>
    <col min="12043" max="12043" width="8.42578125" customWidth="1"/>
    <col min="12289" max="12289" width="10" customWidth="1"/>
    <col min="12290" max="12290" width="10.28515625" customWidth="1"/>
    <col min="12291" max="12291" width="6.7109375" bestFit="1" customWidth="1"/>
    <col min="12292" max="12292" width="12.5703125" customWidth="1"/>
    <col min="12293" max="12293" width="50.85546875" customWidth="1"/>
    <col min="12294" max="12297" width="14.7109375" customWidth="1"/>
    <col min="12298" max="12298" width="14.28515625" customWidth="1"/>
    <col min="12299" max="12299" width="8.42578125" customWidth="1"/>
    <col min="12545" max="12545" width="10" customWidth="1"/>
    <col min="12546" max="12546" width="10.28515625" customWidth="1"/>
    <col min="12547" max="12547" width="6.7109375" bestFit="1" customWidth="1"/>
    <col min="12548" max="12548" width="12.5703125" customWidth="1"/>
    <col min="12549" max="12549" width="50.85546875" customWidth="1"/>
    <col min="12550" max="12553" width="14.7109375" customWidth="1"/>
    <col min="12554" max="12554" width="14.28515625" customWidth="1"/>
    <col min="12555" max="12555" width="8.42578125" customWidth="1"/>
    <col min="12801" max="12801" width="10" customWidth="1"/>
    <col min="12802" max="12802" width="10.28515625" customWidth="1"/>
    <col min="12803" max="12803" width="6.7109375" bestFit="1" customWidth="1"/>
    <col min="12804" max="12804" width="12.5703125" customWidth="1"/>
    <col min="12805" max="12805" width="50.85546875" customWidth="1"/>
    <col min="12806" max="12809" width="14.7109375" customWidth="1"/>
    <col min="12810" max="12810" width="14.28515625" customWidth="1"/>
    <col min="12811" max="12811" width="8.42578125" customWidth="1"/>
    <col min="13057" max="13057" width="10" customWidth="1"/>
    <col min="13058" max="13058" width="10.28515625" customWidth="1"/>
    <col min="13059" max="13059" width="6.7109375" bestFit="1" customWidth="1"/>
    <col min="13060" max="13060" width="12.5703125" customWidth="1"/>
    <col min="13061" max="13061" width="50.85546875" customWidth="1"/>
    <col min="13062" max="13065" width="14.7109375" customWidth="1"/>
    <col min="13066" max="13066" width="14.28515625" customWidth="1"/>
    <col min="13067" max="13067" width="8.42578125" customWidth="1"/>
    <col min="13313" max="13313" width="10" customWidth="1"/>
    <col min="13314" max="13314" width="10.28515625" customWidth="1"/>
    <col min="13315" max="13315" width="6.7109375" bestFit="1" customWidth="1"/>
    <col min="13316" max="13316" width="12.5703125" customWidth="1"/>
    <col min="13317" max="13317" width="50.85546875" customWidth="1"/>
    <col min="13318" max="13321" width="14.7109375" customWidth="1"/>
    <col min="13322" max="13322" width="14.28515625" customWidth="1"/>
    <col min="13323" max="13323" width="8.42578125" customWidth="1"/>
    <col min="13569" max="13569" width="10" customWidth="1"/>
    <col min="13570" max="13570" width="10.28515625" customWidth="1"/>
    <col min="13571" max="13571" width="6.7109375" bestFit="1" customWidth="1"/>
    <col min="13572" max="13572" width="12.5703125" customWidth="1"/>
    <col min="13573" max="13573" width="50.85546875" customWidth="1"/>
    <col min="13574" max="13577" width="14.7109375" customWidth="1"/>
    <col min="13578" max="13578" width="14.28515625" customWidth="1"/>
    <col min="13579" max="13579" width="8.42578125" customWidth="1"/>
    <col min="13825" max="13825" width="10" customWidth="1"/>
    <col min="13826" max="13826" width="10.28515625" customWidth="1"/>
    <col min="13827" max="13827" width="6.7109375" bestFit="1" customWidth="1"/>
    <col min="13828" max="13828" width="12.5703125" customWidth="1"/>
    <col min="13829" max="13829" width="50.85546875" customWidth="1"/>
    <col min="13830" max="13833" width="14.7109375" customWidth="1"/>
    <col min="13834" max="13834" width="14.28515625" customWidth="1"/>
    <col min="13835" max="13835" width="8.42578125" customWidth="1"/>
    <col min="14081" max="14081" width="10" customWidth="1"/>
    <col min="14082" max="14082" width="10.28515625" customWidth="1"/>
    <col min="14083" max="14083" width="6.7109375" bestFit="1" customWidth="1"/>
    <col min="14084" max="14084" width="12.5703125" customWidth="1"/>
    <col min="14085" max="14085" width="50.85546875" customWidth="1"/>
    <col min="14086" max="14089" width="14.7109375" customWidth="1"/>
    <col min="14090" max="14090" width="14.28515625" customWidth="1"/>
    <col min="14091" max="14091" width="8.42578125" customWidth="1"/>
    <col min="14337" max="14337" width="10" customWidth="1"/>
    <col min="14338" max="14338" width="10.28515625" customWidth="1"/>
    <col min="14339" max="14339" width="6.7109375" bestFit="1" customWidth="1"/>
    <col min="14340" max="14340" width="12.5703125" customWidth="1"/>
    <col min="14341" max="14341" width="50.85546875" customWidth="1"/>
    <col min="14342" max="14345" width="14.7109375" customWidth="1"/>
    <col min="14346" max="14346" width="14.28515625" customWidth="1"/>
    <col min="14347" max="14347" width="8.42578125" customWidth="1"/>
    <col min="14593" max="14593" width="10" customWidth="1"/>
    <col min="14594" max="14594" width="10.28515625" customWidth="1"/>
    <col min="14595" max="14595" width="6.7109375" bestFit="1" customWidth="1"/>
    <col min="14596" max="14596" width="12.5703125" customWidth="1"/>
    <col min="14597" max="14597" width="50.85546875" customWidth="1"/>
    <col min="14598" max="14601" width="14.7109375" customWidth="1"/>
    <col min="14602" max="14602" width="14.28515625" customWidth="1"/>
    <col min="14603" max="14603" width="8.42578125" customWidth="1"/>
    <col min="14849" max="14849" width="10" customWidth="1"/>
    <col min="14850" max="14850" width="10.28515625" customWidth="1"/>
    <col min="14851" max="14851" width="6.7109375" bestFit="1" customWidth="1"/>
    <col min="14852" max="14852" width="12.5703125" customWidth="1"/>
    <col min="14853" max="14853" width="50.85546875" customWidth="1"/>
    <col min="14854" max="14857" width="14.7109375" customWidth="1"/>
    <col min="14858" max="14858" width="14.28515625" customWidth="1"/>
    <col min="14859" max="14859" width="8.42578125" customWidth="1"/>
    <col min="15105" max="15105" width="10" customWidth="1"/>
    <col min="15106" max="15106" width="10.28515625" customWidth="1"/>
    <col min="15107" max="15107" width="6.7109375" bestFit="1" customWidth="1"/>
    <col min="15108" max="15108" width="12.5703125" customWidth="1"/>
    <col min="15109" max="15109" width="50.85546875" customWidth="1"/>
    <col min="15110" max="15113" width="14.7109375" customWidth="1"/>
    <col min="15114" max="15114" width="14.28515625" customWidth="1"/>
    <col min="15115" max="15115" width="8.42578125" customWidth="1"/>
    <col min="15361" max="15361" width="10" customWidth="1"/>
    <col min="15362" max="15362" width="10.28515625" customWidth="1"/>
    <col min="15363" max="15363" width="6.7109375" bestFit="1" customWidth="1"/>
    <col min="15364" max="15364" width="12.5703125" customWidth="1"/>
    <col min="15365" max="15365" width="50.85546875" customWidth="1"/>
    <col min="15366" max="15369" width="14.7109375" customWidth="1"/>
    <col min="15370" max="15370" width="14.28515625" customWidth="1"/>
    <col min="15371" max="15371" width="8.42578125" customWidth="1"/>
    <col min="15617" max="15617" width="10" customWidth="1"/>
    <col min="15618" max="15618" width="10.28515625" customWidth="1"/>
    <col min="15619" max="15619" width="6.7109375" bestFit="1" customWidth="1"/>
    <col min="15620" max="15620" width="12.5703125" customWidth="1"/>
    <col min="15621" max="15621" width="50.85546875" customWidth="1"/>
    <col min="15622" max="15625" width="14.7109375" customWidth="1"/>
    <col min="15626" max="15626" width="14.28515625" customWidth="1"/>
    <col min="15627" max="15627" width="8.42578125" customWidth="1"/>
    <col min="15873" max="15873" width="10" customWidth="1"/>
    <col min="15874" max="15874" width="10.28515625" customWidth="1"/>
    <col min="15875" max="15875" width="6.7109375" bestFit="1" customWidth="1"/>
    <col min="15876" max="15876" width="12.5703125" customWidth="1"/>
    <col min="15877" max="15877" width="50.85546875" customWidth="1"/>
    <col min="15878" max="15881" width="14.7109375" customWidth="1"/>
    <col min="15882" max="15882" width="14.28515625" customWidth="1"/>
    <col min="15883" max="15883" width="8.42578125" customWidth="1"/>
    <col min="16129" max="16129" width="10" customWidth="1"/>
    <col min="16130" max="16130" width="10.28515625" customWidth="1"/>
    <col min="16131" max="16131" width="6.7109375" bestFit="1" customWidth="1"/>
    <col min="16132" max="16132" width="12.5703125" customWidth="1"/>
    <col min="16133" max="16133" width="50.85546875" customWidth="1"/>
    <col min="16134" max="16137" width="14.7109375" customWidth="1"/>
    <col min="16138" max="16138" width="14.28515625" customWidth="1"/>
    <col min="16139" max="16139" width="8.42578125" customWidth="1"/>
  </cols>
  <sheetData>
    <row r="1" spans="1:11" s="1" customFormat="1" ht="15.75" x14ac:dyDescent="0.25">
      <c r="A1" s="1" t="s">
        <v>100</v>
      </c>
    </row>
    <row r="2" spans="1:11" s="3" customFormat="1" ht="18" x14ac:dyDescent="0.25">
      <c r="A2" s="2" t="s">
        <v>101</v>
      </c>
    </row>
    <row r="3" spans="1:11" x14ac:dyDescent="0.25">
      <c r="F3" s="4"/>
      <c r="G3" s="4"/>
      <c r="H3" s="4"/>
      <c r="I3" s="4"/>
      <c r="J3" s="4"/>
      <c r="K3" s="4"/>
    </row>
    <row r="4" spans="1:11" ht="15.75" x14ac:dyDescent="0.25">
      <c r="A4" s="253" t="s">
        <v>81</v>
      </c>
      <c r="B4" s="253"/>
      <c r="C4" s="253"/>
      <c r="D4" s="253"/>
      <c r="E4" s="253"/>
      <c r="F4" s="253"/>
      <c r="G4" s="253"/>
      <c r="H4" s="253"/>
      <c r="I4" s="253"/>
      <c r="J4" s="253"/>
      <c r="K4" s="4"/>
    </row>
    <row r="5" spans="1:11" ht="15.75" thickBot="1" x14ac:dyDescent="0.3">
      <c r="H5" s="4"/>
      <c r="I5" s="4"/>
      <c r="J5" s="4" t="s">
        <v>16</v>
      </c>
      <c r="K5" s="4"/>
    </row>
    <row r="6" spans="1:11" x14ac:dyDescent="0.25">
      <c r="A6" s="247" t="s">
        <v>72</v>
      </c>
      <c r="B6" s="249" t="s">
        <v>1</v>
      </c>
      <c r="C6" s="249" t="s">
        <v>23</v>
      </c>
      <c r="D6" s="249" t="s">
        <v>24</v>
      </c>
      <c r="E6" s="258" t="s">
        <v>25</v>
      </c>
      <c r="F6" s="260" t="s">
        <v>48</v>
      </c>
      <c r="G6" s="260"/>
      <c r="H6" s="261"/>
      <c r="I6" s="249" t="s">
        <v>82</v>
      </c>
      <c r="J6" s="262" t="s">
        <v>83</v>
      </c>
      <c r="K6" s="4"/>
    </row>
    <row r="7" spans="1:11" ht="27.75" thickBot="1" x14ac:dyDescent="0.3">
      <c r="A7" s="248"/>
      <c r="B7" s="250"/>
      <c r="C7" s="250"/>
      <c r="D7" s="257"/>
      <c r="E7" s="259"/>
      <c r="F7" s="172" t="s">
        <v>73</v>
      </c>
      <c r="G7" s="5" t="s">
        <v>74</v>
      </c>
      <c r="H7" s="5" t="s">
        <v>26</v>
      </c>
      <c r="I7" s="250"/>
      <c r="J7" s="263"/>
      <c r="K7" s="4"/>
    </row>
    <row r="8" spans="1:11" x14ac:dyDescent="0.25">
      <c r="A8" s="190" t="s">
        <v>49</v>
      </c>
      <c r="B8" s="191"/>
      <c r="C8" s="192"/>
      <c r="D8" s="174"/>
      <c r="E8" s="193"/>
      <c r="F8" s="49"/>
      <c r="G8" s="49"/>
      <c r="H8" s="49"/>
      <c r="I8" s="49"/>
      <c r="J8" s="50"/>
      <c r="K8" s="4"/>
    </row>
    <row r="9" spans="1:11" x14ac:dyDescent="0.25">
      <c r="A9" s="176"/>
      <c r="B9" s="177"/>
      <c r="C9" s="194"/>
      <c r="D9" s="7"/>
      <c r="E9" s="195"/>
      <c r="F9" s="8"/>
      <c r="G9" s="8"/>
      <c r="H9" s="8">
        <f t="shared" ref="H9:H16" si="0">SUM(F9:G9)</f>
        <v>0</v>
      </c>
      <c r="I9" s="8"/>
      <c r="J9" s="17"/>
      <c r="K9" s="4"/>
    </row>
    <row r="10" spans="1:11" x14ac:dyDescent="0.25">
      <c r="A10" s="176"/>
      <c r="B10" s="177"/>
      <c r="C10" s="194"/>
      <c r="D10" s="7"/>
      <c r="E10" s="195"/>
      <c r="F10" s="8"/>
      <c r="G10" s="8"/>
      <c r="H10" s="8">
        <f t="shared" si="0"/>
        <v>0</v>
      </c>
      <c r="I10" s="8"/>
      <c r="J10" s="17"/>
      <c r="K10" s="4"/>
    </row>
    <row r="11" spans="1:11" x14ac:dyDescent="0.25">
      <c r="A11" s="176"/>
      <c r="B11" s="177"/>
      <c r="C11" s="194"/>
      <c r="D11" s="7"/>
      <c r="E11" s="195"/>
      <c r="F11" s="8"/>
      <c r="G11" s="8"/>
      <c r="H11" s="8">
        <f t="shared" si="0"/>
        <v>0</v>
      </c>
      <c r="I11" s="8"/>
      <c r="J11" s="17"/>
      <c r="K11" s="4"/>
    </row>
    <row r="12" spans="1:11" x14ac:dyDescent="0.25">
      <c r="A12" s="183"/>
      <c r="B12" s="179"/>
      <c r="C12" s="196"/>
      <c r="D12" s="10"/>
      <c r="E12" s="197"/>
      <c r="F12" s="8"/>
      <c r="G12" s="8"/>
      <c r="H12" s="8">
        <f t="shared" si="0"/>
        <v>0</v>
      </c>
      <c r="I12" s="8"/>
      <c r="J12" s="18"/>
      <c r="K12" s="4"/>
    </row>
    <row r="13" spans="1:11" x14ac:dyDescent="0.25">
      <c r="A13" s="183"/>
      <c r="B13" s="179"/>
      <c r="C13" s="196"/>
      <c r="D13" s="10"/>
      <c r="E13" s="197"/>
      <c r="F13" s="8"/>
      <c r="G13" s="8"/>
      <c r="H13" s="8">
        <f t="shared" si="0"/>
        <v>0</v>
      </c>
      <c r="I13" s="8"/>
      <c r="J13" s="18"/>
      <c r="K13" s="4"/>
    </row>
    <row r="14" spans="1:11" x14ac:dyDescent="0.25">
      <c r="A14" s="183"/>
      <c r="B14" s="179"/>
      <c r="C14" s="196"/>
      <c r="D14" s="10"/>
      <c r="E14" s="197"/>
      <c r="F14" s="8"/>
      <c r="G14" s="8"/>
      <c r="H14" s="8">
        <f t="shared" si="0"/>
        <v>0</v>
      </c>
      <c r="I14" s="8"/>
      <c r="J14" s="18"/>
      <c r="K14" s="4"/>
    </row>
    <row r="15" spans="1:11" x14ac:dyDescent="0.25">
      <c r="A15" s="198"/>
      <c r="B15" s="179"/>
      <c r="C15" s="179"/>
      <c r="D15" s="10"/>
      <c r="E15" s="184"/>
      <c r="F15" s="8"/>
      <c r="G15" s="8"/>
      <c r="H15" s="8">
        <f t="shared" si="0"/>
        <v>0</v>
      </c>
      <c r="I15" s="8"/>
      <c r="J15" s="17"/>
      <c r="K15" s="4"/>
    </row>
    <row r="16" spans="1:11" x14ac:dyDescent="0.25">
      <c r="A16" s="198"/>
      <c r="B16" s="179"/>
      <c r="C16" s="179"/>
      <c r="D16" s="10"/>
      <c r="E16" s="184"/>
      <c r="F16" s="8"/>
      <c r="G16" s="8"/>
      <c r="H16" s="8">
        <f t="shared" si="0"/>
        <v>0</v>
      </c>
      <c r="I16" s="8"/>
      <c r="J16" s="17"/>
      <c r="K16" s="4"/>
    </row>
    <row r="17" spans="1:11" x14ac:dyDescent="0.25">
      <c r="A17" s="199" t="s">
        <v>84</v>
      </c>
      <c r="B17" s="200"/>
      <c r="C17" s="201"/>
      <c r="D17" s="7"/>
      <c r="E17" s="202"/>
      <c r="F17" s="27"/>
      <c r="G17" s="27"/>
      <c r="H17" s="28"/>
      <c r="I17" s="28"/>
      <c r="J17" s="29"/>
      <c r="K17" s="4"/>
    </row>
    <row r="18" spans="1:11" x14ac:dyDescent="0.25">
      <c r="A18" s="176"/>
      <c r="B18" s="177"/>
      <c r="C18" s="194"/>
      <c r="D18" s="203"/>
      <c r="E18" s="195"/>
      <c r="F18" s="8"/>
      <c r="G18" s="8"/>
      <c r="H18" s="8">
        <f t="shared" ref="H18:H25" si="1">SUM(F18:G18)</f>
        <v>0</v>
      </c>
      <c r="I18" s="8"/>
      <c r="J18" s="17"/>
      <c r="K18" s="4"/>
    </row>
    <row r="19" spans="1:11" x14ac:dyDescent="0.25">
      <c r="A19" s="183"/>
      <c r="B19" s="179"/>
      <c r="C19" s="196"/>
      <c r="D19" s="10"/>
      <c r="E19" s="197"/>
      <c r="F19" s="8"/>
      <c r="G19" s="8"/>
      <c r="H19" s="8">
        <f t="shared" si="1"/>
        <v>0</v>
      </c>
      <c r="I19" s="8"/>
      <c r="J19" s="18"/>
      <c r="K19" s="4"/>
    </row>
    <row r="20" spans="1:11" x14ac:dyDescent="0.25">
      <c r="A20" s="183"/>
      <c r="B20" s="179"/>
      <c r="C20" s="196"/>
      <c r="D20" s="10"/>
      <c r="E20" s="197"/>
      <c r="F20" s="8"/>
      <c r="G20" s="8"/>
      <c r="H20" s="8">
        <f t="shared" si="1"/>
        <v>0</v>
      </c>
      <c r="I20" s="8"/>
      <c r="J20" s="18"/>
      <c r="K20" s="4"/>
    </row>
    <row r="21" spans="1:11" x14ac:dyDescent="0.25">
      <c r="A21" s="183"/>
      <c r="B21" s="179"/>
      <c r="C21" s="196"/>
      <c r="D21" s="10"/>
      <c r="E21" s="197"/>
      <c r="F21" s="8"/>
      <c r="G21" s="8"/>
      <c r="H21" s="8">
        <f t="shared" si="1"/>
        <v>0</v>
      </c>
      <c r="I21" s="8"/>
      <c r="J21" s="18"/>
      <c r="K21" s="4"/>
    </row>
    <row r="22" spans="1:11" x14ac:dyDescent="0.25">
      <c r="A22" s="183"/>
      <c r="B22" s="179"/>
      <c r="C22" s="196"/>
      <c r="D22" s="10"/>
      <c r="E22" s="197"/>
      <c r="F22" s="8"/>
      <c r="G22" s="8"/>
      <c r="H22" s="8">
        <f t="shared" si="1"/>
        <v>0</v>
      </c>
      <c r="I22" s="8"/>
      <c r="J22" s="18"/>
      <c r="K22" s="4"/>
    </row>
    <row r="23" spans="1:11" x14ac:dyDescent="0.25">
      <c r="A23" s="183"/>
      <c r="B23" s="179"/>
      <c r="C23" s="196"/>
      <c r="D23" s="10"/>
      <c r="E23" s="197"/>
      <c r="F23" s="8"/>
      <c r="G23" s="8"/>
      <c r="H23" s="8">
        <f t="shared" si="1"/>
        <v>0</v>
      </c>
      <c r="I23" s="8"/>
      <c r="J23" s="18"/>
      <c r="K23" s="4"/>
    </row>
    <row r="24" spans="1:11" x14ac:dyDescent="0.25">
      <c r="A24" s="183"/>
      <c r="B24" s="179"/>
      <c r="C24" s="196"/>
      <c r="D24" s="10"/>
      <c r="E24" s="197"/>
      <c r="F24" s="8"/>
      <c r="G24" s="8"/>
      <c r="H24" s="8">
        <f t="shared" si="1"/>
        <v>0</v>
      </c>
      <c r="I24" s="8"/>
      <c r="J24" s="18"/>
      <c r="K24" s="4"/>
    </row>
    <row r="25" spans="1:11" ht="15.75" thickBot="1" x14ac:dyDescent="0.3">
      <c r="A25" s="185"/>
      <c r="B25" s="186"/>
      <c r="C25" s="204"/>
      <c r="D25" s="11"/>
      <c r="E25" s="205"/>
      <c r="F25" s="12"/>
      <c r="G25" s="12"/>
      <c r="H25" s="12">
        <f t="shared" si="1"/>
        <v>0</v>
      </c>
      <c r="I25" s="12"/>
      <c r="J25" s="19"/>
      <c r="K25" s="4"/>
    </row>
    <row r="26" spans="1:11" x14ac:dyDescent="0.25">
      <c r="D26" s="188"/>
      <c r="K26" s="4"/>
    </row>
    <row r="27" spans="1:11" x14ac:dyDescent="0.25">
      <c r="A27" s="14" t="s">
        <v>75</v>
      </c>
      <c r="B27" s="161"/>
      <c r="C27" s="161"/>
      <c r="D27" s="161"/>
      <c r="E27" s="161"/>
      <c r="F27" s="161"/>
      <c r="G27" s="206"/>
      <c r="H27" s="206"/>
      <c r="I27" s="206"/>
      <c r="J27" s="161"/>
      <c r="K27" s="4"/>
    </row>
    <row r="28" spans="1:11" x14ac:dyDescent="0.25">
      <c r="A28" s="14" t="s">
        <v>85</v>
      </c>
      <c r="B28" s="161"/>
      <c r="C28" s="161"/>
      <c r="D28" s="161"/>
      <c r="E28" s="161"/>
      <c r="F28" s="161"/>
      <c r="G28" s="161"/>
      <c r="H28" s="161"/>
      <c r="I28" s="161"/>
      <c r="J28" s="161"/>
      <c r="K28" s="4"/>
    </row>
    <row r="29" spans="1:11" x14ac:dyDescent="0.25">
      <c r="A29" s="246" t="s">
        <v>86</v>
      </c>
      <c r="B29" s="246"/>
      <c r="C29" s="246"/>
      <c r="D29" s="246"/>
      <c r="E29" s="246"/>
      <c r="F29" s="246"/>
      <c r="G29" s="246"/>
      <c r="H29" s="246"/>
      <c r="I29" s="246"/>
      <c r="J29" s="246"/>
      <c r="K29" s="4"/>
    </row>
    <row r="30" spans="1:11" x14ac:dyDescent="0.25">
      <c r="A30" s="15" t="s">
        <v>87</v>
      </c>
      <c r="B30" s="161"/>
      <c r="C30" s="161"/>
      <c r="D30" s="161"/>
      <c r="E30" s="161"/>
      <c r="F30" s="161"/>
      <c r="G30" s="161"/>
      <c r="H30" s="161"/>
      <c r="I30" s="161"/>
      <c r="J30" s="161"/>
      <c r="K30" s="4"/>
    </row>
    <row r="31" spans="1:11" x14ac:dyDescent="0.25">
      <c r="A31" s="15"/>
      <c r="B31" s="161"/>
      <c r="C31" s="161"/>
      <c r="D31" s="161"/>
      <c r="E31" s="161"/>
      <c r="F31" s="161"/>
      <c r="G31" s="161"/>
      <c r="H31" s="161"/>
      <c r="I31" s="161"/>
      <c r="J31" s="161"/>
      <c r="K31" s="4"/>
    </row>
    <row r="32" spans="1:11" x14ac:dyDescent="0.25">
      <c r="A32" s="14" t="s">
        <v>76</v>
      </c>
      <c r="D32" s="188"/>
      <c r="G32" s="189"/>
      <c r="H32" s="189"/>
      <c r="I32" s="189"/>
      <c r="K32" s="4"/>
    </row>
    <row r="33" spans="1:11" x14ac:dyDescent="0.25">
      <c r="A33" s="246" t="s">
        <v>88</v>
      </c>
      <c r="B33" s="246"/>
      <c r="C33" s="246"/>
      <c r="D33" s="246"/>
      <c r="E33" s="246"/>
      <c r="F33" s="246"/>
      <c r="G33" s="246"/>
      <c r="H33" s="246"/>
      <c r="I33" s="246"/>
      <c r="J33" s="246"/>
      <c r="K33" s="4"/>
    </row>
    <row r="34" spans="1:11" x14ac:dyDescent="0.25">
      <c r="A34" s="246"/>
      <c r="B34" s="246"/>
      <c r="C34" s="246"/>
      <c r="D34" s="246"/>
      <c r="E34" s="246"/>
      <c r="F34" s="246"/>
      <c r="G34" s="246"/>
      <c r="H34" s="246"/>
      <c r="I34" s="246"/>
      <c r="J34" s="246"/>
      <c r="K34" s="4"/>
    </row>
    <row r="35" spans="1:11" x14ac:dyDescent="0.25">
      <c r="A35" s="246" t="s">
        <v>89</v>
      </c>
      <c r="B35" s="246"/>
      <c r="C35" s="246"/>
      <c r="D35" s="246"/>
      <c r="E35" s="246"/>
      <c r="F35" s="246"/>
      <c r="G35" s="246"/>
      <c r="H35" s="246"/>
      <c r="I35" s="246"/>
      <c r="J35" s="246"/>
      <c r="K35" s="4"/>
    </row>
    <row r="36" spans="1:11" x14ac:dyDescent="0.25">
      <c r="A36" s="246"/>
      <c r="B36" s="246"/>
      <c r="C36" s="246"/>
      <c r="D36" s="246"/>
      <c r="E36" s="246"/>
      <c r="F36" s="246"/>
      <c r="G36" s="246"/>
      <c r="H36" s="246"/>
      <c r="I36" s="246"/>
      <c r="J36" s="246"/>
      <c r="K36" s="4"/>
    </row>
    <row r="37" spans="1:11" x14ac:dyDescent="0.25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4"/>
    </row>
    <row r="38" spans="1:11" x14ac:dyDescent="0.25">
      <c r="A38" s="15"/>
    </row>
    <row r="39" spans="1:11" x14ac:dyDescent="0.25">
      <c r="A39" s="16" t="s">
        <v>17</v>
      </c>
      <c r="F39" s="16" t="s">
        <v>18</v>
      </c>
    </row>
    <row r="40" spans="1:11" x14ac:dyDescent="0.25">
      <c r="A40" s="16" t="s">
        <v>19</v>
      </c>
      <c r="F40" s="16" t="s">
        <v>19</v>
      </c>
    </row>
  </sheetData>
  <mergeCells count="12">
    <mergeCell ref="A29:J29"/>
    <mergeCell ref="A33:J34"/>
    <mergeCell ref="A35:J36"/>
    <mergeCell ref="A4:J4"/>
    <mergeCell ref="A6:A7"/>
    <mergeCell ref="B6:B7"/>
    <mergeCell ref="C6:C7"/>
    <mergeCell ref="D6:D7"/>
    <mergeCell ref="E6:E7"/>
    <mergeCell ref="F6:H6"/>
    <mergeCell ref="I6:I7"/>
    <mergeCell ref="J6:J7"/>
  </mergeCells>
  <pageMargins left="0.70866141732283472" right="0.70866141732283472" top="0.78740157480314965" bottom="0.78740157480314965" header="0.31496062992125984" footer="0.31496062992125984"/>
  <pageSetup paperSize="9" scale="67" orientation="landscape" horizontalDpi="4294967294" verticalDpi="4294967294" r:id="rId1"/>
  <headerFooter>
    <oddHeader>&amp;RPříloha č.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97C38-B204-4530-B8FF-2F4EA8D61EA3}">
  <dimension ref="A1:L44"/>
  <sheetViews>
    <sheetView zoomScaleNormal="100" workbookViewId="0">
      <selection activeCell="K23" sqref="K23"/>
    </sheetView>
  </sheetViews>
  <sheetFormatPr defaultRowHeight="15" x14ac:dyDescent="0.25"/>
  <cols>
    <col min="1" max="1" width="10.28515625" customWidth="1"/>
    <col min="2" max="2" width="9.7109375" customWidth="1"/>
    <col min="3" max="3" width="6.85546875" bestFit="1" customWidth="1"/>
    <col min="4" max="4" width="12.5703125" customWidth="1"/>
    <col min="5" max="5" width="52.28515625" customWidth="1"/>
    <col min="6" max="8" width="14.7109375" customWidth="1"/>
    <col min="9" max="9" width="15.42578125" customWidth="1"/>
    <col min="10" max="11" width="14.28515625" customWidth="1"/>
    <col min="12" max="12" width="15.42578125" customWidth="1"/>
    <col min="13" max="13" width="9.85546875" customWidth="1"/>
    <col min="14" max="14" width="20.5703125" customWidth="1"/>
    <col min="257" max="257" width="10.28515625" customWidth="1"/>
    <col min="258" max="258" width="9.7109375" customWidth="1"/>
    <col min="259" max="259" width="6.85546875" bestFit="1" customWidth="1"/>
    <col min="260" max="260" width="12.5703125" customWidth="1"/>
    <col min="261" max="261" width="52.28515625" customWidth="1"/>
    <col min="262" max="264" width="14.7109375" customWidth="1"/>
    <col min="265" max="265" width="15.42578125" customWidth="1"/>
    <col min="266" max="266" width="14.28515625" customWidth="1"/>
    <col min="267" max="267" width="8.5703125" customWidth="1"/>
    <col min="268" max="268" width="15.42578125" customWidth="1"/>
    <col min="513" max="513" width="10.28515625" customWidth="1"/>
    <col min="514" max="514" width="9.7109375" customWidth="1"/>
    <col min="515" max="515" width="6.85546875" bestFit="1" customWidth="1"/>
    <col min="516" max="516" width="12.5703125" customWidth="1"/>
    <col min="517" max="517" width="52.28515625" customWidth="1"/>
    <col min="518" max="520" width="14.7109375" customWidth="1"/>
    <col min="521" max="521" width="15.42578125" customWidth="1"/>
    <col min="522" max="522" width="14.28515625" customWidth="1"/>
    <col min="523" max="523" width="8.5703125" customWidth="1"/>
    <col min="524" max="524" width="15.42578125" customWidth="1"/>
    <col min="769" max="769" width="10.28515625" customWidth="1"/>
    <col min="770" max="770" width="9.7109375" customWidth="1"/>
    <col min="771" max="771" width="6.85546875" bestFit="1" customWidth="1"/>
    <col min="772" max="772" width="12.5703125" customWidth="1"/>
    <col min="773" max="773" width="52.28515625" customWidth="1"/>
    <col min="774" max="776" width="14.7109375" customWidth="1"/>
    <col min="777" max="777" width="15.42578125" customWidth="1"/>
    <col min="778" max="778" width="14.28515625" customWidth="1"/>
    <col min="779" max="779" width="8.5703125" customWidth="1"/>
    <col min="780" max="780" width="15.42578125" customWidth="1"/>
    <col min="1025" max="1025" width="10.28515625" customWidth="1"/>
    <col min="1026" max="1026" width="9.7109375" customWidth="1"/>
    <col min="1027" max="1027" width="6.85546875" bestFit="1" customWidth="1"/>
    <col min="1028" max="1028" width="12.5703125" customWidth="1"/>
    <col min="1029" max="1029" width="52.28515625" customWidth="1"/>
    <col min="1030" max="1032" width="14.7109375" customWidth="1"/>
    <col min="1033" max="1033" width="15.42578125" customWidth="1"/>
    <col min="1034" max="1034" width="14.28515625" customWidth="1"/>
    <col min="1035" max="1035" width="8.5703125" customWidth="1"/>
    <col min="1036" max="1036" width="15.42578125" customWidth="1"/>
    <col min="1281" max="1281" width="10.28515625" customWidth="1"/>
    <col min="1282" max="1282" width="9.7109375" customWidth="1"/>
    <col min="1283" max="1283" width="6.85546875" bestFit="1" customWidth="1"/>
    <col min="1284" max="1284" width="12.5703125" customWidth="1"/>
    <col min="1285" max="1285" width="52.28515625" customWidth="1"/>
    <col min="1286" max="1288" width="14.7109375" customWidth="1"/>
    <col min="1289" max="1289" width="15.42578125" customWidth="1"/>
    <col min="1290" max="1290" width="14.28515625" customWidth="1"/>
    <col min="1291" max="1291" width="8.5703125" customWidth="1"/>
    <col min="1292" max="1292" width="15.42578125" customWidth="1"/>
    <col min="1537" max="1537" width="10.28515625" customWidth="1"/>
    <col min="1538" max="1538" width="9.7109375" customWidth="1"/>
    <col min="1539" max="1539" width="6.85546875" bestFit="1" customWidth="1"/>
    <col min="1540" max="1540" width="12.5703125" customWidth="1"/>
    <col min="1541" max="1541" width="52.28515625" customWidth="1"/>
    <col min="1542" max="1544" width="14.7109375" customWidth="1"/>
    <col min="1545" max="1545" width="15.42578125" customWidth="1"/>
    <col min="1546" max="1546" width="14.28515625" customWidth="1"/>
    <col min="1547" max="1547" width="8.5703125" customWidth="1"/>
    <col min="1548" max="1548" width="15.42578125" customWidth="1"/>
    <col min="1793" max="1793" width="10.28515625" customWidth="1"/>
    <col min="1794" max="1794" width="9.7109375" customWidth="1"/>
    <col min="1795" max="1795" width="6.85546875" bestFit="1" customWidth="1"/>
    <col min="1796" max="1796" width="12.5703125" customWidth="1"/>
    <col min="1797" max="1797" width="52.28515625" customWidth="1"/>
    <col min="1798" max="1800" width="14.7109375" customWidth="1"/>
    <col min="1801" max="1801" width="15.42578125" customWidth="1"/>
    <col min="1802" max="1802" width="14.28515625" customWidth="1"/>
    <col min="1803" max="1803" width="8.5703125" customWidth="1"/>
    <col min="1804" max="1804" width="15.42578125" customWidth="1"/>
    <col min="2049" max="2049" width="10.28515625" customWidth="1"/>
    <col min="2050" max="2050" width="9.7109375" customWidth="1"/>
    <col min="2051" max="2051" width="6.85546875" bestFit="1" customWidth="1"/>
    <col min="2052" max="2052" width="12.5703125" customWidth="1"/>
    <col min="2053" max="2053" width="52.28515625" customWidth="1"/>
    <col min="2054" max="2056" width="14.7109375" customWidth="1"/>
    <col min="2057" max="2057" width="15.42578125" customWidth="1"/>
    <col min="2058" max="2058" width="14.28515625" customWidth="1"/>
    <col min="2059" max="2059" width="8.5703125" customWidth="1"/>
    <col min="2060" max="2060" width="15.42578125" customWidth="1"/>
    <col min="2305" max="2305" width="10.28515625" customWidth="1"/>
    <col min="2306" max="2306" width="9.7109375" customWidth="1"/>
    <col min="2307" max="2307" width="6.85546875" bestFit="1" customWidth="1"/>
    <col min="2308" max="2308" width="12.5703125" customWidth="1"/>
    <col min="2309" max="2309" width="52.28515625" customWidth="1"/>
    <col min="2310" max="2312" width="14.7109375" customWidth="1"/>
    <col min="2313" max="2313" width="15.42578125" customWidth="1"/>
    <col min="2314" max="2314" width="14.28515625" customWidth="1"/>
    <col min="2315" max="2315" width="8.5703125" customWidth="1"/>
    <col min="2316" max="2316" width="15.42578125" customWidth="1"/>
    <col min="2561" max="2561" width="10.28515625" customWidth="1"/>
    <col min="2562" max="2562" width="9.7109375" customWidth="1"/>
    <col min="2563" max="2563" width="6.85546875" bestFit="1" customWidth="1"/>
    <col min="2564" max="2564" width="12.5703125" customWidth="1"/>
    <col min="2565" max="2565" width="52.28515625" customWidth="1"/>
    <col min="2566" max="2568" width="14.7109375" customWidth="1"/>
    <col min="2569" max="2569" width="15.42578125" customWidth="1"/>
    <col min="2570" max="2570" width="14.28515625" customWidth="1"/>
    <col min="2571" max="2571" width="8.5703125" customWidth="1"/>
    <col min="2572" max="2572" width="15.42578125" customWidth="1"/>
    <col min="2817" max="2817" width="10.28515625" customWidth="1"/>
    <col min="2818" max="2818" width="9.7109375" customWidth="1"/>
    <col min="2819" max="2819" width="6.85546875" bestFit="1" customWidth="1"/>
    <col min="2820" max="2820" width="12.5703125" customWidth="1"/>
    <col min="2821" max="2821" width="52.28515625" customWidth="1"/>
    <col min="2822" max="2824" width="14.7109375" customWidth="1"/>
    <col min="2825" max="2825" width="15.42578125" customWidth="1"/>
    <col min="2826" max="2826" width="14.28515625" customWidth="1"/>
    <col min="2827" max="2827" width="8.5703125" customWidth="1"/>
    <col min="2828" max="2828" width="15.42578125" customWidth="1"/>
    <col min="3073" max="3073" width="10.28515625" customWidth="1"/>
    <col min="3074" max="3074" width="9.7109375" customWidth="1"/>
    <col min="3075" max="3075" width="6.85546875" bestFit="1" customWidth="1"/>
    <col min="3076" max="3076" width="12.5703125" customWidth="1"/>
    <col min="3077" max="3077" width="52.28515625" customWidth="1"/>
    <col min="3078" max="3080" width="14.7109375" customWidth="1"/>
    <col min="3081" max="3081" width="15.42578125" customWidth="1"/>
    <col min="3082" max="3082" width="14.28515625" customWidth="1"/>
    <col min="3083" max="3083" width="8.5703125" customWidth="1"/>
    <col min="3084" max="3084" width="15.42578125" customWidth="1"/>
    <col min="3329" max="3329" width="10.28515625" customWidth="1"/>
    <col min="3330" max="3330" width="9.7109375" customWidth="1"/>
    <col min="3331" max="3331" width="6.85546875" bestFit="1" customWidth="1"/>
    <col min="3332" max="3332" width="12.5703125" customWidth="1"/>
    <col min="3333" max="3333" width="52.28515625" customWidth="1"/>
    <col min="3334" max="3336" width="14.7109375" customWidth="1"/>
    <col min="3337" max="3337" width="15.42578125" customWidth="1"/>
    <col min="3338" max="3338" width="14.28515625" customWidth="1"/>
    <col min="3339" max="3339" width="8.5703125" customWidth="1"/>
    <col min="3340" max="3340" width="15.42578125" customWidth="1"/>
    <col min="3585" max="3585" width="10.28515625" customWidth="1"/>
    <col min="3586" max="3586" width="9.7109375" customWidth="1"/>
    <col min="3587" max="3587" width="6.85546875" bestFit="1" customWidth="1"/>
    <col min="3588" max="3588" width="12.5703125" customWidth="1"/>
    <col min="3589" max="3589" width="52.28515625" customWidth="1"/>
    <col min="3590" max="3592" width="14.7109375" customWidth="1"/>
    <col min="3593" max="3593" width="15.42578125" customWidth="1"/>
    <col min="3594" max="3594" width="14.28515625" customWidth="1"/>
    <col min="3595" max="3595" width="8.5703125" customWidth="1"/>
    <col min="3596" max="3596" width="15.42578125" customWidth="1"/>
    <col min="3841" max="3841" width="10.28515625" customWidth="1"/>
    <col min="3842" max="3842" width="9.7109375" customWidth="1"/>
    <col min="3843" max="3843" width="6.85546875" bestFit="1" customWidth="1"/>
    <col min="3844" max="3844" width="12.5703125" customWidth="1"/>
    <col min="3845" max="3845" width="52.28515625" customWidth="1"/>
    <col min="3846" max="3848" width="14.7109375" customWidth="1"/>
    <col min="3849" max="3849" width="15.42578125" customWidth="1"/>
    <col min="3850" max="3850" width="14.28515625" customWidth="1"/>
    <col min="3851" max="3851" width="8.5703125" customWidth="1"/>
    <col min="3852" max="3852" width="15.42578125" customWidth="1"/>
    <col min="4097" max="4097" width="10.28515625" customWidth="1"/>
    <col min="4098" max="4098" width="9.7109375" customWidth="1"/>
    <col min="4099" max="4099" width="6.85546875" bestFit="1" customWidth="1"/>
    <col min="4100" max="4100" width="12.5703125" customWidth="1"/>
    <col min="4101" max="4101" width="52.28515625" customWidth="1"/>
    <col min="4102" max="4104" width="14.7109375" customWidth="1"/>
    <col min="4105" max="4105" width="15.42578125" customWidth="1"/>
    <col min="4106" max="4106" width="14.28515625" customWidth="1"/>
    <col min="4107" max="4107" width="8.5703125" customWidth="1"/>
    <col min="4108" max="4108" width="15.42578125" customWidth="1"/>
    <col min="4353" max="4353" width="10.28515625" customWidth="1"/>
    <col min="4354" max="4354" width="9.7109375" customWidth="1"/>
    <col min="4355" max="4355" width="6.85546875" bestFit="1" customWidth="1"/>
    <col min="4356" max="4356" width="12.5703125" customWidth="1"/>
    <col min="4357" max="4357" width="52.28515625" customWidth="1"/>
    <col min="4358" max="4360" width="14.7109375" customWidth="1"/>
    <col min="4361" max="4361" width="15.42578125" customWidth="1"/>
    <col min="4362" max="4362" width="14.28515625" customWidth="1"/>
    <col min="4363" max="4363" width="8.5703125" customWidth="1"/>
    <col min="4364" max="4364" width="15.42578125" customWidth="1"/>
    <col min="4609" max="4609" width="10.28515625" customWidth="1"/>
    <col min="4610" max="4610" width="9.7109375" customWidth="1"/>
    <col min="4611" max="4611" width="6.85546875" bestFit="1" customWidth="1"/>
    <col min="4612" max="4612" width="12.5703125" customWidth="1"/>
    <col min="4613" max="4613" width="52.28515625" customWidth="1"/>
    <col min="4614" max="4616" width="14.7109375" customWidth="1"/>
    <col min="4617" max="4617" width="15.42578125" customWidth="1"/>
    <col min="4618" max="4618" width="14.28515625" customWidth="1"/>
    <col min="4619" max="4619" width="8.5703125" customWidth="1"/>
    <col min="4620" max="4620" width="15.42578125" customWidth="1"/>
    <col min="4865" max="4865" width="10.28515625" customWidth="1"/>
    <col min="4866" max="4866" width="9.7109375" customWidth="1"/>
    <col min="4867" max="4867" width="6.85546875" bestFit="1" customWidth="1"/>
    <col min="4868" max="4868" width="12.5703125" customWidth="1"/>
    <col min="4869" max="4869" width="52.28515625" customWidth="1"/>
    <col min="4870" max="4872" width="14.7109375" customWidth="1"/>
    <col min="4873" max="4873" width="15.42578125" customWidth="1"/>
    <col min="4874" max="4874" width="14.28515625" customWidth="1"/>
    <col min="4875" max="4875" width="8.5703125" customWidth="1"/>
    <col min="4876" max="4876" width="15.42578125" customWidth="1"/>
    <col min="5121" max="5121" width="10.28515625" customWidth="1"/>
    <col min="5122" max="5122" width="9.7109375" customWidth="1"/>
    <col min="5123" max="5123" width="6.85546875" bestFit="1" customWidth="1"/>
    <col min="5124" max="5124" width="12.5703125" customWidth="1"/>
    <col min="5125" max="5125" width="52.28515625" customWidth="1"/>
    <col min="5126" max="5128" width="14.7109375" customWidth="1"/>
    <col min="5129" max="5129" width="15.42578125" customWidth="1"/>
    <col min="5130" max="5130" width="14.28515625" customWidth="1"/>
    <col min="5131" max="5131" width="8.5703125" customWidth="1"/>
    <col min="5132" max="5132" width="15.42578125" customWidth="1"/>
    <col min="5377" max="5377" width="10.28515625" customWidth="1"/>
    <col min="5378" max="5378" width="9.7109375" customWidth="1"/>
    <col min="5379" max="5379" width="6.85546875" bestFit="1" customWidth="1"/>
    <col min="5380" max="5380" width="12.5703125" customWidth="1"/>
    <col min="5381" max="5381" width="52.28515625" customWidth="1"/>
    <col min="5382" max="5384" width="14.7109375" customWidth="1"/>
    <col min="5385" max="5385" width="15.42578125" customWidth="1"/>
    <col min="5386" max="5386" width="14.28515625" customWidth="1"/>
    <col min="5387" max="5387" width="8.5703125" customWidth="1"/>
    <col min="5388" max="5388" width="15.42578125" customWidth="1"/>
    <col min="5633" max="5633" width="10.28515625" customWidth="1"/>
    <col min="5634" max="5634" width="9.7109375" customWidth="1"/>
    <col min="5635" max="5635" width="6.85546875" bestFit="1" customWidth="1"/>
    <col min="5636" max="5636" width="12.5703125" customWidth="1"/>
    <col min="5637" max="5637" width="52.28515625" customWidth="1"/>
    <col min="5638" max="5640" width="14.7109375" customWidth="1"/>
    <col min="5641" max="5641" width="15.42578125" customWidth="1"/>
    <col min="5642" max="5642" width="14.28515625" customWidth="1"/>
    <col min="5643" max="5643" width="8.5703125" customWidth="1"/>
    <col min="5644" max="5644" width="15.42578125" customWidth="1"/>
    <col min="5889" max="5889" width="10.28515625" customWidth="1"/>
    <col min="5890" max="5890" width="9.7109375" customWidth="1"/>
    <col min="5891" max="5891" width="6.85546875" bestFit="1" customWidth="1"/>
    <col min="5892" max="5892" width="12.5703125" customWidth="1"/>
    <col min="5893" max="5893" width="52.28515625" customWidth="1"/>
    <col min="5894" max="5896" width="14.7109375" customWidth="1"/>
    <col min="5897" max="5897" width="15.42578125" customWidth="1"/>
    <col min="5898" max="5898" width="14.28515625" customWidth="1"/>
    <col min="5899" max="5899" width="8.5703125" customWidth="1"/>
    <col min="5900" max="5900" width="15.42578125" customWidth="1"/>
    <col min="6145" max="6145" width="10.28515625" customWidth="1"/>
    <col min="6146" max="6146" width="9.7109375" customWidth="1"/>
    <col min="6147" max="6147" width="6.85546875" bestFit="1" customWidth="1"/>
    <col min="6148" max="6148" width="12.5703125" customWidth="1"/>
    <col min="6149" max="6149" width="52.28515625" customWidth="1"/>
    <col min="6150" max="6152" width="14.7109375" customWidth="1"/>
    <col min="6153" max="6153" width="15.42578125" customWidth="1"/>
    <col min="6154" max="6154" width="14.28515625" customWidth="1"/>
    <col min="6155" max="6155" width="8.5703125" customWidth="1"/>
    <col min="6156" max="6156" width="15.42578125" customWidth="1"/>
    <col min="6401" max="6401" width="10.28515625" customWidth="1"/>
    <col min="6402" max="6402" width="9.7109375" customWidth="1"/>
    <col min="6403" max="6403" width="6.85546875" bestFit="1" customWidth="1"/>
    <col min="6404" max="6404" width="12.5703125" customWidth="1"/>
    <col min="6405" max="6405" width="52.28515625" customWidth="1"/>
    <col min="6406" max="6408" width="14.7109375" customWidth="1"/>
    <col min="6409" max="6409" width="15.42578125" customWidth="1"/>
    <col min="6410" max="6410" width="14.28515625" customWidth="1"/>
    <col min="6411" max="6411" width="8.5703125" customWidth="1"/>
    <col min="6412" max="6412" width="15.42578125" customWidth="1"/>
    <col min="6657" max="6657" width="10.28515625" customWidth="1"/>
    <col min="6658" max="6658" width="9.7109375" customWidth="1"/>
    <col min="6659" max="6659" width="6.85546875" bestFit="1" customWidth="1"/>
    <col min="6660" max="6660" width="12.5703125" customWidth="1"/>
    <col min="6661" max="6661" width="52.28515625" customWidth="1"/>
    <col min="6662" max="6664" width="14.7109375" customWidth="1"/>
    <col min="6665" max="6665" width="15.42578125" customWidth="1"/>
    <col min="6666" max="6666" width="14.28515625" customWidth="1"/>
    <col min="6667" max="6667" width="8.5703125" customWidth="1"/>
    <col min="6668" max="6668" width="15.42578125" customWidth="1"/>
    <col min="6913" max="6913" width="10.28515625" customWidth="1"/>
    <col min="6914" max="6914" width="9.7109375" customWidth="1"/>
    <col min="6915" max="6915" width="6.85546875" bestFit="1" customWidth="1"/>
    <col min="6916" max="6916" width="12.5703125" customWidth="1"/>
    <col min="6917" max="6917" width="52.28515625" customWidth="1"/>
    <col min="6918" max="6920" width="14.7109375" customWidth="1"/>
    <col min="6921" max="6921" width="15.42578125" customWidth="1"/>
    <col min="6922" max="6922" width="14.28515625" customWidth="1"/>
    <col min="6923" max="6923" width="8.5703125" customWidth="1"/>
    <col min="6924" max="6924" width="15.42578125" customWidth="1"/>
    <col min="7169" max="7169" width="10.28515625" customWidth="1"/>
    <col min="7170" max="7170" width="9.7109375" customWidth="1"/>
    <col min="7171" max="7171" width="6.85546875" bestFit="1" customWidth="1"/>
    <col min="7172" max="7172" width="12.5703125" customWidth="1"/>
    <col min="7173" max="7173" width="52.28515625" customWidth="1"/>
    <col min="7174" max="7176" width="14.7109375" customWidth="1"/>
    <col min="7177" max="7177" width="15.42578125" customWidth="1"/>
    <col min="7178" max="7178" width="14.28515625" customWidth="1"/>
    <col min="7179" max="7179" width="8.5703125" customWidth="1"/>
    <col min="7180" max="7180" width="15.42578125" customWidth="1"/>
    <col min="7425" max="7425" width="10.28515625" customWidth="1"/>
    <col min="7426" max="7426" width="9.7109375" customWidth="1"/>
    <col min="7427" max="7427" width="6.85546875" bestFit="1" customWidth="1"/>
    <col min="7428" max="7428" width="12.5703125" customWidth="1"/>
    <col min="7429" max="7429" width="52.28515625" customWidth="1"/>
    <col min="7430" max="7432" width="14.7109375" customWidth="1"/>
    <col min="7433" max="7433" width="15.42578125" customWidth="1"/>
    <col min="7434" max="7434" width="14.28515625" customWidth="1"/>
    <col min="7435" max="7435" width="8.5703125" customWidth="1"/>
    <col min="7436" max="7436" width="15.42578125" customWidth="1"/>
    <col min="7681" max="7681" width="10.28515625" customWidth="1"/>
    <col min="7682" max="7682" width="9.7109375" customWidth="1"/>
    <col min="7683" max="7683" width="6.85546875" bestFit="1" customWidth="1"/>
    <col min="7684" max="7684" width="12.5703125" customWidth="1"/>
    <col min="7685" max="7685" width="52.28515625" customWidth="1"/>
    <col min="7686" max="7688" width="14.7109375" customWidth="1"/>
    <col min="7689" max="7689" width="15.42578125" customWidth="1"/>
    <col min="7690" max="7690" width="14.28515625" customWidth="1"/>
    <col min="7691" max="7691" width="8.5703125" customWidth="1"/>
    <col min="7692" max="7692" width="15.42578125" customWidth="1"/>
    <col min="7937" max="7937" width="10.28515625" customWidth="1"/>
    <col min="7938" max="7938" width="9.7109375" customWidth="1"/>
    <col min="7939" max="7939" width="6.85546875" bestFit="1" customWidth="1"/>
    <col min="7940" max="7940" width="12.5703125" customWidth="1"/>
    <col min="7941" max="7941" width="52.28515625" customWidth="1"/>
    <col min="7942" max="7944" width="14.7109375" customWidth="1"/>
    <col min="7945" max="7945" width="15.42578125" customWidth="1"/>
    <col min="7946" max="7946" width="14.28515625" customWidth="1"/>
    <col min="7947" max="7947" width="8.5703125" customWidth="1"/>
    <col min="7948" max="7948" width="15.42578125" customWidth="1"/>
    <col min="8193" max="8193" width="10.28515625" customWidth="1"/>
    <col min="8194" max="8194" width="9.7109375" customWidth="1"/>
    <col min="8195" max="8195" width="6.85546875" bestFit="1" customWidth="1"/>
    <col min="8196" max="8196" width="12.5703125" customWidth="1"/>
    <col min="8197" max="8197" width="52.28515625" customWidth="1"/>
    <col min="8198" max="8200" width="14.7109375" customWidth="1"/>
    <col min="8201" max="8201" width="15.42578125" customWidth="1"/>
    <col min="8202" max="8202" width="14.28515625" customWidth="1"/>
    <col min="8203" max="8203" width="8.5703125" customWidth="1"/>
    <col min="8204" max="8204" width="15.42578125" customWidth="1"/>
    <col min="8449" max="8449" width="10.28515625" customWidth="1"/>
    <col min="8450" max="8450" width="9.7109375" customWidth="1"/>
    <col min="8451" max="8451" width="6.85546875" bestFit="1" customWidth="1"/>
    <col min="8452" max="8452" width="12.5703125" customWidth="1"/>
    <col min="8453" max="8453" width="52.28515625" customWidth="1"/>
    <col min="8454" max="8456" width="14.7109375" customWidth="1"/>
    <col min="8457" max="8457" width="15.42578125" customWidth="1"/>
    <col min="8458" max="8458" width="14.28515625" customWidth="1"/>
    <col min="8459" max="8459" width="8.5703125" customWidth="1"/>
    <col min="8460" max="8460" width="15.42578125" customWidth="1"/>
    <col min="8705" max="8705" width="10.28515625" customWidth="1"/>
    <col min="8706" max="8706" width="9.7109375" customWidth="1"/>
    <col min="8707" max="8707" width="6.85546875" bestFit="1" customWidth="1"/>
    <col min="8708" max="8708" width="12.5703125" customWidth="1"/>
    <col min="8709" max="8709" width="52.28515625" customWidth="1"/>
    <col min="8710" max="8712" width="14.7109375" customWidth="1"/>
    <col min="8713" max="8713" width="15.42578125" customWidth="1"/>
    <col min="8714" max="8714" width="14.28515625" customWidth="1"/>
    <col min="8715" max="8715" width="8.5703125" customWidth="1"/>
    <col min="8716" max="8716" width="15.42578125" customWidth="1"/>
    <col min="8961" max="8961" width="10.28515625" customWidth="1"/>
    <col min="8962" max="8962" width="9.7109375" customWidth="1"/>
    <col min="8963" max="8963" width="6.85546875" bestFit="1" customWidth="1"/>
    <col min="8964" max="8964" width="12.5703125" customWidth="1"/>
    <col min="8965" max="8965" width="52.28515625" customWidth="1"/>
    <col min="8966" max="8968" width="14.7109375" customWidth="1"/>
    <col min="8969" max="8969" width="15.42578125" customWidth="1"/>
    <col min="8970" max="8970" width="14.28515625" customWidth="1"/>
    <col min="8971" max="8971" width="8.5703125" customWidth="1"/>
    <col min="8972" max="8972" width="15.42578125" customWidth="1"/>
    <col min="9217" max="9217" width="10.28515625" customWidth="1"/>
    <col min="9218" max="9218" width="9.7109375" customWidth="1"/>
    <col min="9219" max="9219" width="6.85546875" bestFit="1" customWidth="1"/>
    <col min="9220" max="9220" width="12.5703125" customWidth="1"/>
    <col min="9221" max="9221" width="52.28515625" customWidth="1"/>
    <col min="9222" max="9224" width="14.7109375" customWidth="1"/>
    <col min="9225" max="9225" width="15.42578125" customWidth="1"/>
    <col min="9226" max="9226" width="14.28515625" customWidth="1"/>
    <col min="9227" max="9227" width="8.5703125" customWidth="1"/>
    <col min="9228" max="9228" width="15.42578125" customWidth="1"/>
    <col min="9473" max="9473" width="10.28515625" customWidth="1"/>
    <col min="9474" max="9474" width="9.7109375" customWidth="1"/>
    <col min="9475" max="9475" width="6.85546875" bestFit="1" customWidth="1"/>
    <col min="9476" max="9476" width="12.5703125" customWidth="1"/>
    <col min="9477" max="9477" width="52.28515625" customWidth="1"/>
    <col min="9478" max="9480" width="14.7109375" customWidth="1"/>
    <col min="9481" max="9481" width="15.42578125" customWidth="1"/>
    <col min="9482" max="9482" width="14.28515625" customWidth="1"/>
    <col min="9483" max="9483" width="8.5703125" customWidth="1"/>
    <col min="9484" max="9484" width="15.42578125" customWidth="1"/>
    <col min="9729" max="9729" width="10.28515625" customWidth="1"/>
    <col min="9730" max="9730" width="9.7109375" customWidth="1"/>
    <col min="9731" max="9731" width="6.85546875" bestFit="1" customWidth="1"/>
    <col min="9732" max="9732" width="12.5703125" customWidth="1"/>
    <col min="9733" max="9733" width="52.28515625" customWidth="1"/>
    <col min="9734" max="9736" width="14.7109375" customWidth="1"/>
    <col min="9737" max="9737" width="15.42578125" customWidth="1"/>
    <col min="9738" max="9738" width="14.28515625" customWidth="1"/>
    <col min="9739" max="9739" width="8.5703125" customWidth="1"/>
    <col min="9740" max="9740" width="15.42578125" customWidth="1"/>
    <col min="9985" max="9985" width="10.28515625" customWidth="1"/>
    <col min="9986" max="9986" width="9.7109375" customWidth="1"/>
    <col min="9987" max="9987" width="6.85546875" bestFit="1" customWidth="1"/>
    <col min="9988" max="9988" width="12.5703125" customWidth="1"/>
    <col min="9989" max="9989" width="52.28515625" customWidth="1"/>
    <col min="9990" max="9992" width="14.7109375" customWidth="1"/>
    <col min="9993" max="9993" width="15.42578125" customWidth="1"/>
    <col min="9994" max="9994" width="14.28515625" customWidth="1"/>
    <col min="9995" max="9995" width="8.5703125" customWidth="1"/>
    <col min="9996" max="9996" width="15.42578125" customWidth="1"/>
    <col min="10241" max="10241" width="10.28515625" customWidth="1"/>
    <col min="10242" max="10242" width="9.7109375" customWidth="1"/>
    <col min="10243" max="10243" width="6.85546875" bestFit="1" customWidth="1"/>
    <col min="10244" max="10244" width="12.5703125" customWidth="1"/>
    <col min="10245" max="10245" width="52.28515625" customWidth="1"/>
    <col min="10246" max="10248" width="14.7109375" customWidth="1"/>
    <col min="10249" max="10249" width="15.42578125" customWidth="1"/>
    <col min="10250" max="10250" width="14.28515625" customWidth="1"/>
    <col min="10251" max="10251" width="8.5703125" customWidth="1"/>
    <col min="10252" max="10252" width="15.42578125" customWidth="1"/>
    <col min="10497" max="10497" width="10.28515625" customWidth="1"/>
    <col min="10498" max="10498" width="9.7109375" customWidth="1"/>
    <col min="10499" max="10499" width="6.85546875" bestFit="1" customWidth="1"/>
    <col min="10500" max="10500" width="12.5703125" customWidth="1"/>
    <col min="10501" max="10501" width="52.28515625" customWidth="1"/>
    <col min="10502" max="10504" width="14.7109375" customWidth="1"/>
    <col min="10505" max="10505" width="15.42578125" customWidth="1"/>
    <col min="10506" max="10506" width="14.28515625" customWidth="1"/>
    <col min="10507" max="10507" width="8.5703125" customWidth="1"/>
    <col min="10508" max="10508" width="15.42578125" customWidth="1"/>
    <col min="10753" max="10753" width="10.28515625" customWidth="1"/>
    <col min="10754" max="10754" width="9.7109375" customWidth="1"/>
    <col min="10755" max="10755" width="6.85546875" bestFit="1" customWidth="1"/>
    <col min="10756" max="10756" width="12.5703125" customWidth="1"/>
    <col min="10757" max="10757" width="52.28515625" customWidth="1"/>
    <col min="10758" max="10760" width="14.7109375" customWidth="1"/>
    <col min="10761" max="10761" width="15.42578125" customWidth="1"/>
    <col min="10762" max="10762" width="14.28515625" customWidth="1"/>
    <col min="10763" max="10763" width="8.5703125" customWidth="1"/>
    <col min="10764" max="10764" width="15.42578125" customWidth="1"/>
    <col min="11009" max="11009" width="10.28515625" customWidth="1"/>
    <col min="11010" max="11010" width="9.7109375" customWidth="1"/>
    <col min="11011" max="11011" width="6.85546875" bestFit="1" customWidth="1"/>
    <col min="11012" max="11012" width="12.5703125" customWidth="1"/>
    <col min="11013" max="11013" width="52.28515625" customWidth="1"/>
    <col min="11014" max="11016" width="14.7109375" customWidth="1"/>
    <col min="11017" max="11017" width="15.42578125" customWidth="1"/>
    <col min="11018" max="11018" width="14.28515625" customWidth="1"/>
    <col min="11019" max="11019" width="8.5703125" customWidth="1"/>
    <col min="11020" max="11020" width="15.42578125" customWidth="1"/>
    <col min="11265" max="11265" width="10.28515625" customWidth="1"/>
    <col min="11266" max="11266" width="9.7109375" customWidth="1"/>
    <col min="11267" max="11267" width="6.85546875" bestFit="1" customWidth="1"/>
    <col min="11268" max="11268" width="12.5703125" customWidth="1"/>
    <col min="11269" max="11269" width="52.28515625" customWidth="1"/>
    <col min="11270" max="11272" width="14.7109375" customWidth="1"/>
    <col min="11273" max="11273" width="15.42578125" customWidth="1"/>
    <col min="11274" max="11274" width="14.28515625" customWidth="1"/>
    <col min="11275" max="11275" width="8.5703125" customWidth="1"/>
    <col min="11276" max="11276" width="15.42578125" customWidth="1"/>
    <col min="11521" max="11521" width="10.28515625" customWidth="1"/>
    <col min="11522" max="11522" width="9.7109375" customWidth="1"/>
    <col min="11523" max="11523" width="6.85546875" bestFit="1" customWidth="1"/>
    <col min="11524" max="11524" width="12.5703125" customWidth="1"/>
    <col min="11525" max="11525" width="52.28515625" customWidth="1"/>
    <col min="11526" max="11528" width="14.7109375" customWidth="1"/>
    <col min="11529" max="11529" width="15.42578125" customWidth="1"/>
    <col min="11530" max="11530" width="14.28515625" customWidth="1"/>
    <col min="11531" max="11531" width="8.5703125" customWidth="1"/>
    <col min="11532" max="11532" width="15.42578125" customWidth="1"/>
    <col min="11777" max="11777" width="10.28515625" customWidth="1"/>
    <col min="11778" max="11778" width="9.7109375" customWidth="1"/>
    <col min="11779" max="11779" width="6.85546875" bestFit="1" customWidth="1"/>
    <col min="11780" max="11780" width="12.5703125" customWidth="1"/>
    <col min="11781" max="11781" width="52.28515625" customWidth="1"/>
    <col min="11782" max="11784" width="14.7109375" customWidth="1"/>
    <col min="11785" max="11785" width="15.42578125" customWidth="1"/>
    <col min="11786" max="11786" width="14.28515625" customWidth="1"/>
    <col min="11787" max="11787" width="8.5703125" customWidth="1"/>
    <col min="11788" max="11788" width="15.42578125" customWidth="1"/>
    <col min="12033" max="12033" width="10.28515625" customWidth="1"/>
    <col min="12034" max="12034" width="9.7109375" customWidth="1"/>
    <col min="12035" max="12035" width="6.85546875" bestFit="1" customWidth="1"/>
    <col min="12036" max="12036" width="12.5703125" customWidth="1"/>
    <col min="12037" max="12037" width="52.28515625" customWidth="1"/>
    <col min="12038" max="12040" width="14.7109375" customWidth="1"/>
    <col min="12041" max="12041" width="15.42578125" customWidth="1"/>
    <col min="12042" max="12042" width="14.28515625" customWidth="1"/>
    <col min="12043" max="12043" width="8.5703125" customWidth="1"/>
    <col min="12044" max="12044" width="15.42578125" customWidth="1"/>
    <col min="12289" max="12289" width="10.28515625" customWidth="1"/>
    <col min="12290" max="12290" width="9.7109375" customWidth="1"/>
    <col min="12291" max="12291" width="6.85546875" bestFit="1" customWidth="1"/>
    <col min="12292" max="12292" width="12.5703125" customWidth="1"/>
    <col min="12293" max="12293" width="52.28515625" customWidth="1"/>
    <col min="12294" max="12296" width="14.7109375" customWidth="1"/>
    <col min="12297" max="12297" width="15.42578125" customWidth="1"/>
    <col min="12298" max="12298" width="14.28515625" customWidth="1"/>
    <col min="12299" max="12299" width="8.5703125" customWidth="1"/>
    <col min="12300" max="12300" width="15.42578125" customWidth="1"/>
    <col min="12545" max="12545" width="10.28515625" customWidth="1"/>
    <col min="12546" max="12546" width="9.7109375" customWidth="1"/>
    <col min="12547" max="12547" width="6.85546875" bestFit="1" customWidth="1"/>
    <col min="12548" max="12548" width="12.5703125" customWidth="1"/>
    <col min="12549" max="12549" width="52.28515625" customWidth="1"/>
    <col min="12550" max="12552" width="14.7109375" customWidth="1"/>
    <col min="12553" max="12553" width="15.42578125" customWidth="1"/>
    <col min="12554" max="12554" width="14.28515625" customWidth="1"/>
    <col min="12555" max="12555" width="8.5703125" customWidth="1"/>
    <col min="12556" max="12556" width="15.42578125" customWidth="1"/>
    <col min="12801" max="12801" width="10.28515625" customWidth="1"/>
    <col min="12802" max="12802" width="9.7109375" customWidth="1"/>
    <col min="12803" max="12803" width="6.85546875" bestFit="1" customWidth="1"/>
    <col min="12804" max="12804" width="12.5703125" customWidth="1"/>
    <col min="12805" max="12805" width="52.28515625" customWidth="1"/>
    <col min="12806" max="12808" width="14.7109375" customWidth="1"/>
    <col min="12809" max="12809" width="15.42578125" customWidth="1"/>
    <col min="12810" max="12810" width="14.28515625" customWidth="1"/>
    <col min="12811" max="12811" width="8.5703125" customWidth="1"/>
    <col min="12812" max="12812" width="15.42578125" customWidth="1"/>
    <col min="13057" max="13057" width="10.28515625" customWidth="1"/>
    <col min="13058" max="13058" width="9.7109375" customWidth="1"/>
    <col min="13059" max="13059" width="6.85546875" bestFit="1" customWidth="1"/>
    <col min="13060" max="13060" width="12.5703125" customWidth="1"/>
    <col min="13061" max="13061" width="52.28515625" customWidth="1"/>
    <col min="13062" max="13064" width="14.7109375" customWidth="1"/>
    <col min="13065" max="13065" width="15.42578125" customWidth="1"/>
    <col min="13066" max="13066" width="14.28515625" customWidth="1"/>
    <col min="13067" max="13067" width="8.5703125" customWidth="1"/>
    <col min="13068" max="13068" width="15.42578125" customWidth="1"/>
    <col min="13313" max="13313" width="10.28515625" customWidth="1"/>
    <col min="13314" max="13314" width="9.7109375" customWidth="1"/>
    <col min="13315" max="13315" width="6.85546875" bestFit="1" customWidth="1"/>
    <col min="13316" max="13316" width="12.5703125" customWidth="1"/>
    <col min="13317" max="13317" width="52.28515625" customWidth="1"/>
    <col min="13318" max="13320" width="14.7109375" customWidth="1"/>
    <col min="13321" max="13321" width="15.42578125" customWidth="1"/>
    <col min="13322" max="13322" width="14.28515625" customWidth="1"/>
    <col min="13323" max="13323" width="8.5703125" customWidth="1"/>
    <col min="13324" max="13324" width="15.42578125" customWidth="1"/>
    <col min="13569" max="13569" width="10.28515625" customWidth="1"/>
    <col min="13570" max="13570" width="9.7109375" customWidth="1"/>
    <col min="13571" max="13571" width="6.85546875" bestFit="1" customWidth="1"/>
    <col min="13572" max="13572" width="12.5703125" customWidth="1"/>
    <col min="13573" max="13573" width="52.28515625" customWidth="1"/>
    <col min="13574" max="13576" width="14.7109375" customWidth="1"/>
    <col min="13577" max="13577" width="15.42578125" customWidth="1"/>
    <col min="13578" max="13578" width="14.28515625" customWidth="1"/>
    <col min="13579" max="13579" width="8.5703125" customWidth="1"/>
    <col min="13580" max="13580" width="15.42578125" customWidth="1"/>
    <col min="13825" max="13825" width="10.28515625" customWidth="1"/>
    <col min="13826" max="13826" width="9.7109375" customWidth="1"/>
    <col min="13827" max="13827" width="6.85546875" bestFit="1" customWidth="1"/>
    <col min="13828" max="13828" width="12.5703125" customWidth="1"/>
    <col min="13829" max="13829" width="52.28515625" customWidth="1"/>
    <col min="13830" max="13832" width="14.7109375" customWidth="1"/>
    <col min="13833" max="13833" width="15.42578125" customWidth="1"/>
    <col min="13834" max="13834" width="14.28515625" customWidth="1"/>
    <col min="13835" max="13835" width="8.5703125" customWidth="1"/>
    <col min="13836" max="13836" width="15.42578125" customWidth="1"/>
    <col min="14081" max="14081" width="10.28515625" customWidth="1"/>
    <col min="14082" max="14082" width="9.7109375" customWidth="1"/>
    <col min="14083" max="14083" width="6.85546875" bestFit="1" customWidth="1"/>
    <col min="14084" max="14084" width="12.5703125" customWidth="1"/>
    <col min="14085" max="14085" width="52.28515625" customWidth="1"/>
    <col min="14086" max="14088" width="14.7109375" customWidth="1"/>
    <col min="14089" max="14089" width="15.42578125" customWidth="1"/>
    <col min="14090" max="14090" width="14.28515625" customWidth="1"/>
    <col min="14091" max="14091" width="8.5703125" customWidth="1"/>
    <col min="14092" max="14092" width="15.42578125" customWidth="1"/>
    <col min="14337" max="14337" width="10.28515625" customWidth="1"/>
    <col min="14338" max="14338" width="9.7109375" customWidth="1"/>
    <col min="14339" max="14339" width="6.85546875" bestFit="1" customWidth="1"/>
    <col min="14340" max="14340" width="12.5703125" customWidth="1"/>
    <col min="14341" max="14341" width="52.28515625" customWidth="1"/>
    <col min="14342" max="14344" width="14.7109375" customWidth="1"/>
    <col min="14345" max="14345" width="15.42578125" customWidth="1"/>
    <col min="14346" max="14346" width="14.28515625" customWidth="1"/>
    <col min="14347" max="14347" width="8.5703125" customWidth="1"/>
    <col min="14348" max="14348" width="15.42578125" customWidth="1"/>
    <col min="14593" max="14593" width="10.28515625" customWidth="1"/>
    <col min="14594" max="14594" width="9.7109375" customWidth="1"/>
    <col min="14595" max="14595" width="6.85546875" bestFit="1" customWidth="1"/>
    <col min="14596" max="14596" width="12.5703125" customWidth="1"/>
    <col min="14597" max="14597" width="52.28515625" customWidth="1"/>
    <col min="14598" max="14600" width="14.7109375" customWidth="1"/>
    <col min="14601" max="14601" width="15.42578125" customWidth="1"/>
    <col min="14602" max="14602" width="14.28515625" customWidth="1"/>
    <col min="14603" max="14603" width="8.5703125" customWidth="1"/>
    <col min="14604" max="14604" width="15.42578125" customWidth="1"/>
    <col min="14849" max="14849" width="10.28515625" customWidth="1"/>
    <col min="14850" max="14850" width="9.7109375" customWidth="1"/>
    <col min="14851" max="14851" width="6.85546875" bestFit="1" customWidth="1"/>
    <col min="14852" max="14852" width="12.5703125" customWidth="1"/>
    <col min="14853" max="14853" width="52.28515625" customWidth="1"/>
    <col min="14854" max="14856" width="14.7109375" customWidth="1"/>
    <col min="14857" max="14857" width="15.42578125" customWidth="1"/>
    <col min="14858" max="14858" width="14.28515625" customWidth="1"/>
    <col min="14859" max="14859" width="8.5703125" customWidth="1"/>
    <col min="14860" max="14860" width="15.42578125" customWidth="1"/>
    <col min="15105" max="15105" width="10.28515625" customWidth="1"/>
    <col min="15106" max="15106" width="9.7109375" customWidth="1"/>
    <col min="15107" max="15107" width="6.85546875" bestFit="1" customWidth="1"/>
    <col min="15108" max="15108" width="12.5703125" customWidth="1"/>
    <col min="15109" max="15109" width="52.28515625" customWidth="1"/>
    <col min="15110" max="15112" width="14.7109375" customWidth="1"/>
    <col min="15113" max="15113" width="15.42578125" customWidth="1"/>
    <col min="15114" max="15114" width="14.28515625" customWidth="1"/>
    <col min="15115" max="15115" width="8.5703125" customWidth="1"/>
    <col min="15116" max="15116" width="15.42578125" customWidth="1"/>
    <col min="15361" max="15361" width="10.28515625" customWidth="1"/>
    <col min="15362" max="15362" width="9.7109375" customWidth="1"/>
    <col min="15363" max="15363" width="6.85546875" bestFit="1" customWidth="1"/>
    <col min="15364" max="15364" width="12.5703125" customWidth="1"/>
    <col min="15365" max="15365" width="52.28515625" customWidth="1"/>
    <col min="15366" max="15368" width="14.7109375" customWidth="1"/>
    <col min="15369" max="15369" width="15.42578125" customWidth="1"/>
    <col min="15370" max="15370" width="14.28515625" customWidth="1"/>
    <col min="15371" max="15371" width="8.5703125" customWidth="1"/>
    <col min="15372" max="15372" width="15.42578125" customWidth="1"/>
    <col min="15617" max="15617" width="10.28515625" customWidth="1"/>
    <col min="15618" max="15618" width="9.7109375" customWidth="1"/>
    <col min="15619" max="15619" width="6.85546875" bestFit="1" customWidth="1"/>
    <col min="15620" max="15620" width="12.5703125" customWidth="1"/>
    <col min="15621" max="15621" width="52.28515625" customWidth="1"/>
    <col min="15622" max="15624" width="14.7109375" customWidth="1"/>
    <col min="15625" max="15625" width="15.42578125" customWidth="1"/>
    <col min="15626" max="15626" width="14.28515625" customWidth="1"/>
    <col min="15627" max="15627" width="8.5703125" customWidth="1"/>
    <col min="15628" max="15628" width="15.42578125" customWidth="1"/>
    <col min="15873" max="15873" width="10.28515625" customWidth="1"/>
    <col min="15874" max="15874" width="9.7109375" customWidth="1"/>
    <col min="15875" max="15875" width="6.85546875" bestFit="1" customWidth="1"/>
    <col min="15876" max="15876" width="12.5703125" customWidth="1"/>
    <col min="15877" max="15877" width="52.28515625" customWidth="1"/>
    <col min="15878" max="15880" width="14.7109375" customWidth="1"/>
    <col min="15881" max="15881" width="15.42578125" customWidth="1"/>
    <col min="15882" max="15882" width="14.28515625" customWidth="1"/>
    <col min="15883" max="15883" width="8.5703125" customWidth="1"/>
    <col min="15884" max="15884" width="15.42578125" customWidth="1"/>
    <col min="16129" max="16129" width="10.28515625" customWidth="1"/>
    <col min="16130" max="16130" width="9.7109375" customWidth="1"/>
    <col min="16131" max="16131" width="6.85546875" bestFit="1" customWidth="1"/>
    <col min="16132" max="16132" width="12.5703125" customWidth="1"/>
    <col min="16133" max="16133" width="52.28515625" customWidth="1"/>
    <col min="16134" max="16136" width="14.7109375" customWidth="1"/>
    <col min="16137" max="16137" width="15.42578125" customWidth="1"/>
    <col min="16138" max="16138" width="14.28515625" customWidth="1"/>
    <col min="16139" max="16139" width="8.5703125" customWidth="1"/>
    <col min="16140" max="16140" width="15.42578125" customWidth="1"/>
  </cols>
  <sheetData>
    <row r="1" spans="1:11" s="1" customFormat="1" ht="15.75" x14ac:dyDescent="0.25">
      <c r="A1" s="264" t="s">
        <v>100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1" s="3" customFormat="1" ht="18" x14ac:dyDescent="0.25">
      <c r="A2" s="266" t="s">
        <v>101</v>
      </c>
      <c r="B2" s="265"/>
      <c r="C2" s="265"/>
      <c r="D2" s="265"/>
    </row>
    <row r="3" spans="1:11" s="3" customFormat="1" ht="18" x14ac:dyDescent="0.25">
      <c r="A3" s="2"/>
    </row>
    <row r="4" spans="1:11" s="3" customFormat="1" ht="15.75" x14ac:dyDescent="0.2">
      <c r="A4" s="253" t="s">
        <v>90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</row>
    <row r="5" spans="1:11" s="3" customFormat="1" ht="15.75" thickBot="1" x14ac:dyDescent="0.3">
      <c r="A5"/>
      <c r="B5"/>
      <c r="C5"/>
      <c r="D5"/>
      <c r="E5" s="14"/>
      <c r="F5" s="14"/>
      <c r="G5" s="14"/>
      <c r="H5" s="14"/>
      <c r="I5" s="4"/>
      <c r="J5" s="14"/>
      <c r="K5" s="4" t="s">
        <v>16</v>
      </c>
    </row>
    <row r="6" spans="1:11" s="3" customFormat="1" ht="12.75" x14ac:dyDescent="0.2">
      <c r="A6" s="247" t="s">
        <v>72</v>
      </c>
      <c r="B6" s="249" t="s">
        <v>1</v>
      </c>
      <c r="C6" s="249" t="s">
        <v>23</v>
      </c>
      <c r="D6" s="249" t="s">
        <v>24</v>
      </c>
      <c r="E6" s="258" t="s">
        <v>25</v>
      </c>
      <c r="F6" s="260" t="s">
        <v>48</v>
      </c>
      <c r="G6" s="260"/>
      <c r="H6" s="261"/>
      <c r="I6" s="249" t="s">
        <v>82</v>
      </c>
      <c r="J6" s="268" t="s">
        <v>83</v>
      </c>
      <c r="K6" s="270" t="s">
        <v>28</v>
      </c>
    </row>
    <row r="7" spans="1:11" s="3" customFormat="1" ht="51" customHeight="1" thickBot="1" x14ac:dyDescent="0.25">
      <c r="A7" s="248"/>
      <c r="B7" s="250"/>
      <c r="C7" s="250"/>
      <c r="D7" s="257"/>
      <c r="E7" s="259"/>
      <c r="F7" s="172" t="s">
        <v>73</v>
      </c>
      <c r="G7" s="5" t="s">
        <v>74</v>
      </c>
      <c r="H7" s="5" t="s">
        <v>26</v>
      </c>
      <c r="I7" s="250"/>
      <c r="J7" s="269"/>
      <c r="K7" s="271"/>
    </row>
    <row r="8" spans="1:11" s="3" customFormat="1" ht="12.75" x14ac:dyDescent="0.2">
      <c r="A8" s="190" t="s">
        <v>49</v>
      </c>
      <c r="B8" s="191"/>
      <c r="C8" s="191"/>
      <c r="D8" s="174"/>
      <c r="E8" s="207"/>
      <c r="F8" s="49"/>
      <c r="G8" s="49"/>
      <c r="H8" s="49"/>
      <c r="I8" s="49"/>
      <c r="J8" s="49"/>
      <c r="K8" s="51"/>
    </row>
    <row r="9" spans="1:11" s="3" customFormat="1" x14ac:dyDescent="0.2">
      <c r="A9" s="176"/>
      <c r="B9" s="179"/>
      <c r="C9" s="177"/>
      <c r="D9" s="7"/>
      <c r="E9" s="208"/>
      <c r="F9" s="209"/>
      <c r="G9" s="8"/>
      <c r="H9" s="8">
        <f t="shared" ref="H9:H17" si="0">SUM(F9:G9)</f>
        <v>0</v>
      </c>
      <c r="I9" s="8"/>
      <c r="J9" s="20"/>
      <c r="K9" s="21"/>
    </row>
    <row r="10" spans="1:11" s="3" customFormat="1" x14ac:dyDescent="0.2">
      <c r="A10" s="176"/>
      <c r="B10" s="177"/>
      <c r="C10" s="177"/>
      <c r="D10" s="7"/>
      <c r="E10" s="210"/>
      <c r="F10" s="8"/>
      <c r="G10" s="8"/>
      <c r="H10" s="8">
        <f t="shared" si="0"/>
        <v>0</v>
      </c>
      <c r="I10" s="8"/>
      <c r="J10" s="20"/>
      <c r="K10" s="22"/>
    </row>
    <row r="11" spans="1:11" s="3" customFormat="1" x14ac:dyDescent="0.2">
      <c r="A11" s="176"/>
      <c r="B11" s="179"/>
      <c r="C11" s="179"/>
      <c r="D11" s="10"/>
      <c r="E11" s="184"/>
      <c r="F11" s="8"/>
      <c r="G11" s="8"/>
      <c r="H11" s="8">
        <f t="shared" si="0"/>
        <v>0</v>
      </c>
      <c r="I11" s="8"/>
      <c r="J11" s="20"/>
      <c r="K11" s="22"/>
    </row>
    <row r="12" spans="1:11" s="3" customFormat="1" x14ac:dyDescent="0.2">
      <c r="A12" s="176"/>
      <c r="B12" s="179"/>
      <c r="C12" s="179"/>
      <c r="D12" s="10"/>
      <c r="E12" s="184"/>
      <c r="F12" s="8"/>
      <c r="G12" s="8"/>
      <c r="H12" s="8">
        <f t="shared" si="0"/>
        <v>0</v>
      </c>
      <c r="I12" s="8"/>
      <c r="J12" s="20"/>
      <c r="K12" s="22"/>
    </row>
    <row r="13" spans="1:11" s="3" customFormat="1" x14ac:dyDescent="0.2">
      <c r="A13" s="176"/>
      <c r="B13" s="179"/>
      <c r="C13" s="179"/>
      <c r="D13" s="10"/>
      <c r="E13" s="184"/>
      <c r="F13" s="8"/>
      <c r="G13" s="8"/>
      <c r="H13" s="8">
        <f t="shared" si="0"/>
        <v>0</v>
      </c>
      <c r="I13" s="8"/>
      <c r="J13" s="20"/>
      <c r="K13" s="22"/>
    </row>
    <row r="14" spans="1:11" s="3" customFormat="1" x14ac:dyDescent="0.2">
      <c r="A14" s="176"/>
      <c r="B14" s="179"/>
      <c r="C14" s="179"/>
      <c r="D14" s="10"/>
      <c r="E14" s="184"/>
      <c r="F14" s="8"/>
      <c r="G14" s="8"/>
      <c r="H14" s="8">
        <f t="shared" si="0"/>
        <v>0</v>
      </c>
      <c r="I14" s="8"/>
      <c r="J14" s="20"/>
      <c r="K14" s="22"/>
    </row>
    <row r="15" spans="1:11" s="3" customFormat="1" x14ac:dyDescent="0.2">
      <c r="A15" s="183"/>
      <c r="B15" s="179"/>
      <c r="C15" s="179"/>
      <c r="D15" s="10"/>
      <c r="E15" s="184"/>
      <c r="F15" s="8"/>
      <c r="G15" s="8"/>
      <c r="H15" s="8">
        <f t="shared" si="0"/>
        <v>0</v>
      </c>
      <c r="I15" s="8"/>
      <c r="J15" s="20"/>
      <c r="K15" s="22"/>
    </row>
    <row r="16" spans="1:11" s="3" customFormat="1" x14ac:dyDescent="0.2">
      <c r="A16" s="176"/>
      <c r="B16" s="211"/>
      <c r="C16" s="177"/>
      <c r="D16" s="7"/>
      <c r="E16" s="178"/>
      <c r="F16" s="8"/>
      <c r="G16" s="212"/>
      <c r="H16" s="8">
        <f t="shared" si="0"/>
        <v>0</v>
      </c>
      <c r="I16" s="8"/>
      <c r="J16" s="20"/>
      <c r="K16" s="21"/>
    </row>
    <row r="17" spans="1:11" s="3" customFormat="1" x14ac:dyDescent="0.2">
      <c r="A17" s="183"/>
      <c r="B17" s="211"/>
      <c r="C17" s="179"/>
      <c r="D17" s="10"/>
      <c r="E17" s="184"/>
      <c r="F17" s="8"/>
      <c r="G17" s="213"/>
      <c r="H17" s="8">
        <f t="shared" si="0"/>
        <v>0</v>
      </c>
      <c r="I17" s="8"/>
      <c r="J17" s="20"/>
      <c r="K17" s="22"/>
    </row>
    <row r="18" spans="1:11" s="3" customFormat="1" ht="14.25" x14ac:dyDescent="0.2">
      <c r="A18" s="199" t="s">
        <v>84</v>
      </c>
      <c r="B18" s="200"/>
      <c r="C18" s="200"/>
      <c r="D18" s="7"/>
      <c r="E18" s="214"/>
      <c r="F18" s="30"/>
      <c r="G18" s="30"/>
      <c r="H18" s="31"/>
      <c r="I18" s="28"/>
      <c r="J18" s="32"/>
      <c r="K18" s="33"/>
    </row>
    <row r="19" spans="1:11" s="3" customFormat="1" x14ac:dyDescent="0.2">
      <c r="A19" s="176" t="s">
        <v>96</v>
      </c>
      <c r="B19" s="177">
        <v>14024</v>
      </c>
      <c r="C19" s="177" t="s">
        <v>96</v>
      </c>
      <c r="D19" s="203"/>
      <c r="E19" s="178" t="s">
        <v>98</v>
      </c>
      <c r="F19" s="8"/>
      <c r="G19" s="8">
        <v>1144983.3600000001</v>
      </c>
      <c r="H19" s="8">
        <f t="shared" ref="H19:H28" si="1">SUM(F19:G19)</f>
        <v>1144983.3600000001</v>
      </c>
      <c r="I19" s="8"/>
      <c r="J19" s="20" t="s">
        <v>99</v>
      </c>
      <c r="K19" s="21"/>
    </row>
    <row r="20" spans="1:11" s="3" customFormat="1" x14ac:dyDescent="0.2">
      <c r="A20" s="183" t="s">
        <v>96</v>
      </c>
      <c r="B20" s="179">
        <v>13023</v>
      </c>
      <c r="C20" s="179" t="s">
        <v>96</v>
      </c>
      <c r="D20" s="10"/>
      <c r="E20" s="184" t="s">
        <v>97</v>
      </c>
      <c r="F20" s="8">
        <v>4578428.5999999996</v>
      </c>
      <c r="G20" s="8">
        <f>1141459.44+1029206.64+1140807.36</f>
        <v>3311473.4400000004</v>
      </c>
      <c r="H20" s="8">
        <f t="shared" si="1"/>
        <v>7889902.04</v>
      </c>
      <c r="I20" s="8"/>
      <c r="J20" s="20" t="s">
        <v>99</v>
      </c>
      <c r="K20" s="22"/>
    </row>
    <row r="21" spans="1:11" s="3" customFormat="1" x14ac:dyDescent="0.2">
      <c r="A21" s="183"/>
      <c r="B21" s="179"/>
      <c r="C21" s="179"/>
      <c r="D21" s="10"/>
      <c r="E21" s="184"/>
      <c r="F21" s="8"/>
      <c r="G21" s="8"/>
      <c r="H21" s="8">
        <f t="shared" si="1"/>
        <v>0</v>
      </c>
      <c r="I21" s="8"/>
      <c r="J21" s="20"/>
      <c r="K21" s="22"/>
    </row>
    <row r="22" spans="1:11" s="3" customFormat="1" x14ac:dyDescent="0.2">
      <c r="A22" s="183"/>
      <c r="B22" s="179"/>
      <c r="C22" s="179"/>
      <c r="D22" s="10"/>
      <c r="E22" s="184"/>
      <c r="F22" s="8"/>
      <c r="G22" s="8"/>
      <c r="H22" s="8">
        <f t="shared" si="1"/>
        <v>0</v>
      </c>
      <c r="I22" s="8"/>
      <c r="J22" s="20"/>
      <c r="K22" s="22"/>
    </row>
    <row r="23" spans="1:11" s="3" customFormat="1" x14ac:dyDescent="0.2">
      <c r="A23" s="176"/>
      <c r="B23" s="177"/>
      <c r="C23" s="177"/>
      <c r="D23" s="203"/>
      <c r="E23" s="178"/>
      <c r="F23" s="8"/>
      <c r="G23" s="8"/>
      <c r="H23" s="8">
        <f t="shared" si="1"/>
        <v>0</v>
      </c>
      <c r="I23" s="8"/>
      <c r="J23" s="20"/>
      <c r="K23" s="21"/>
    </row>
    <row r="24" spans="1:11" s="3" customFormat="1" x14ac:dyDescent="0.2">
      <c r="A24" s="183"/>
      <c r="B24" s="179"/>
      <c r="C24" s="179"/>
      <c r="D24" s="10"/>
      <c r="E24" s="184"/>
      <c r="F24" s="8"/>
      <c r="G24" s="8"/>
      <c r="H24" s="8">
        <f t="shared" si="1"/>
        <v>0</v>
      </c>
      <c r="I24" s="8"/>
      <c r="J24" s="20"/>
      <c r="K24" s="22"/>
    </row>
    <row r="25" spans="1:11" s="3" customFormat="1" x14ac:dyDescent="0.2">
      <c r="A25" s="183"/>
      <c r="B25" s="179"/>
      <c r="C25" s="179"/>
      <c r="D25" s="10"/>
      <c r="E25" s="184"/>
      <c r="F25" s="8"/>
      <c r="G25" s="8"/>
      <c r="H25" s="8">
        <f t="shared" si="1"/>
        <v>0</v>
      </c>
      <c r="I25" s="8"/>
      <c r="J25" s="20"/>
      <c r="K25" s="22"/>
    </row>
    <row r="26" spans="1:11" s="3" customFormat="1" x14ac:dyDescent="0.2">
      <c r="A26" s="183"/>
      <c r="B26" s="179"/>
      <c r="C26" s="179"/>
      <c r="D26" s="10"/>
      <c r="E26" s="184"/>
      <c r="F26" s="8"/>
      <c r="G26" s="8"/>
      <c r="H26" s="8">
        <f t="shared" si="1"/>
        <v>0</v>
      </c>
      <c r="I26" s="8"/>
      <c r="J26" s="20"/>
      <c r="K26" s="22"/>
    </row>
    <row r="27" spans="1:11" s="3" customFormat="1" x14ac:dyDescent="0.2">
      <c r="A27" s="183"/>
      <c r="B27" s="179"/>
      <c r="C27" s="179"/>
      <c r="D27" s="10"/>
      <c r="E27" s="184"/>
      <c r="F27" s="8"/>
      <c r="G27" s="8"/>
      <c r="H27" s="8">
        <f t="shared" si="1"/>
        <v>0</v>
      </c>
      <c r="I27" s="8"/>
      <c r="J27" s="20"/>
      <c r="K27" s="22"/>
    </row>
    <row r="28" spans="1:11" s="3" customFormat="1" ht="15.75" thickBot="1" x14ac:dyDescent="0.25">
      <c r="A28" s="185"/>
      <c r="B28" s="186"/>
      <c r="C28" s="186"/>
      <c r="D28" s="11"/>
      <c r="E28" s="187"/>
      <c r="F28" s="23"/>
      <c r="G28" s="23"/>
      <c r="H28" s="23">
        <f t="shared" si="1"/>
        <v>0</v>
      </c>
      <c r="I28" s="24"/>
      <c r="J28" s="25"/>
      <c r="K28" s="19"/>
    </row>
    <row r="29" spans="1:11" s="3" customFormat="1" x14ac:dyDescent="0.25">
      <c r="A29"/>
      <c r="B29"/>
      <c r="C29"/>
      <c r="D29" s="188"/>
      <c r="E29"/>
      <c r="F29"/>
      <c r="G29"/>
      <c r="H29"/>
      <c r="I29" s="215"/>
      <c r="J29"/>
      <c r="K29"/>
    </row>
    <row r="30" spans="1:11" s="3" customFormat="1" ht="12.75" x14ac:dyDescent="0.2">
      <c r="A30" s="246" t="s">
        <v>75</v>
      </c>
      <c r="B30" s="246"/>
      <c r="C30" s="246"/>
      <c r="D30" s="246"/>
      <c r="E30" s="246"/>
      <c r="F30" s="246"/>
      <c r="G30" s="246"/>
      <c r="H30" s="246"/>
      <c r="I30" s="246"/>
      <c r="J30" s="246"/>
      <c r="K30" s="246"/>
    </row>
    <row r="31" spans="1:11" s="3" customFormat="1" x14ac:dyDescent="0.25">
      <c r="A31" s="246" t="s">
        <v>85</v>
      </c>
      <c r="B31" s="246"/>
      <c r="C31" s="246"/>
      <c r="D31" s="246"/>
      <c r="E31" s="246"/>
      <c r="F31" s="246"/>
      <c r="G31" s="246"/>
      <c r="H31" s="246"/>
      <c r="I31" s="246"/>
      <c r="J31" s="246"/>
      <c r="K31"/>
    </row>
    <row r="32" spans="1:11" s="3" customFormat="1" ht="12.75" x14ac:dyDescent="0.2">
      <c r="A32" s="267" t="s">
        <v>86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</row>
    <row r="33" spans="1:12" s="3" customFormat="1" ht="12.75" x14ac:dyDescent="0.2">
      <c r="A33" s="267"/>
      <c r="B33" s="267"/>
      <c r="C33" s="267"/>
      <c r="D33" s="267"/>
      <c r="E33" s="267"/>
      <c r="F33" s="267"/>
      <c r="G33" s="267"/>
      <c r="H33" s="267"/>
      <c r="I33" s="267"/>
      <c r="J33" s="267"/>
      <c r="K33" s="267"/>
    </row>
    <row r="34" spans="1:12" s="3" customFormat="1" x14ac:dyDescent="0.25">
      <c r="A34" s="272" t="s">
        <v>87</v>
      </c>
      <c r="B34" s="246"/>
      <c r="C34" s="246"/>
      <c r="D34" s="246"/>
      <c r="E34" s="246"/>
      <c r="F34" s="246"/>
      <c r="G34" s="246"/>
      <c r="H34" s="246"/>
      <c r="I34" s="246"/>
      <c r="J34" s="246"/>
      <c r="K34"/>
    </row>
    <row r="35" spans="1:12" s="3" customFormat="1" x14ac:dyDescent="0.25">
      <c r="A35"/>
      <c r="B35"/>
      <c r="C35"/>
      <c r="D35"/>
      <c r="E35"/>
      <c r="F35"/>
      <c r="G35"/>
      <c r="H35"/>
      <c r="I35"/>
      <c r="J35"/>
      <c r="K35"/>
    </row>
    <row r="36" spans="1:12" x14ac:dyDescent="0.25">
      <c r="A36" s="14" t="s">
        <v>76</v>
      </c>
      <c r="D36" s="188"/>
      <c r="G36" s="189"/>
      <c r="H36" s="189"/>
      <c r="I36" s="189"/>
      <c r="L36" s="4"/>
    </row>
    <row r="37" spans="1:12" x14ac:dyDescent="0.25">
      <c r="A37" s="246" t="s">
        <v>91</v>
      </c>
      <c r="B37" s="246"/>
      <c r="C37" s="246"/>
      <c r="D37" s="246"/>
      <c r="E37" s="246"/>
      <c r="F37" s="246"/>
      <c r="G37" s="246"/>
      <c r="H37" s="246"/>
      <c r="I37" s="246"/>
      <c r="J37" s="246"/>
      <c r="K37" s="246"/>
    </row>
    <row r="38" spans="1:12" x14ac:dyDescent="0.25">
      <c r="A38" s="246"/>
      <c r="B38" s="246"/>
      <c r="C38" s="246"/>
      <c r="D38" s="246"/>
      <c r="E38" s="246"/>
      <c r="F38" s="246"/>
      <c r="G38" s="246"/>
      <c r="H38" s="246"/>
      <c r="I38" s="246"/>
      <c r="J38" s="246"/>
      <c r="K38" s="246"/>
    </row>
    <row r="39" spans="1:12" x14ac:dyDescent="0.25">
      <c r="A39" s="246" t="s">
        <v>92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</row>
    <row r="40" spans="1:12" x14ac:dyDescent="0.25">
      <c r="A40" s="246"/>
      <c r="B40" s="246"/>
      <c r="C40" s="246"/>
      <c r="D40" s="246"/>
      <c r="E40" s="246"/>
      <c r="F40" s="246"/>
      <c r="G40" s="246"/>
      <c r="H40" s="246"/>
      <c r="I40" s="246"/>
      <c r="J40" s="246"/>
      <c r="K40" s="246"/>
    </row>
    <row r="43" spans="1:12" x14ac:dyDescent="0.25">
      <c r="A43" s="16" t="s">
        <v>17</v>
      </c>
      <c r="E43" t="s">
        <v>102</v>
      </c>
      <c r="F43" s="16" t="s">
        <v>18</v>
      </c>
      <c r="G43" t="s">
        <v>103</v>
      </c>
    </row>
    <row r="44" spans="1:12" x14ac:dyDescent="0.25">
      <c r="A44" s="16" t="s">
        <v>19</v>
      </c>
      <c r="E44" s="219">
        <v>45671</v>
      </c>
      <c r="F44" s="16" t="s">
        <v>19</v>
      </c>
      <c r="G44" s="218">
        <v>45671</v>
      </c>
    </row>
  </sheetData>
  <mergeCells count="18">
    <mergeCell ref="A39:K40"/>
    <mergeCell ref="A34:J34"/>
    <mergeCell ref="A37:K38"/>
    <mergeCell ref="A1:J1"/>
    <mergeCell ref="A2:D2"/>
    <mergeCell ref="A30:K30"/>
    <mergeCell ref="A31:J31"/>
    <mergeCell ref="A32:K33"/>
    <mergeCell ref="A6:A7"/>
    <mergeCell ref="B6:B7"/>
    <mergeCell ref="C6:C7"/>
    <mergeCell ref="D6:D7"/>
    <mergeCell ref="E6:E7"/>
    <mergeCell ref="A4:K4"/>
    <mergeCell ref="F6:H6"/>
    <mergeCell ref="I6:I7"/>
    <mergeCell ref="J6:J7"/>
    <mergeCell ref="K6:K7"/>
  </mergeCells>
  <pageMargins left="0.70866141732283472" right="0.70866141732283472" top="0.78740157480314965" bottom="0.78740157480314965" header="0.31496062992125984" footer="0.31496062992125984"/>
  <pageSetup paperSize="9" scale="58" orientation="landscape" horizontalDpi="4294967294" verticalDpi="0" r:id="rId1"/>
  <headerFooter>
    <oddHeader>&amp;RPříloha č. 5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B778A1060CE249A670BCE1DD9CE9DB" ma:contentTypeVersion="4" ma:contentTypeDescription="Vytvoří nový dokument" ma:contentTypeScope="" ma:versionID="44bdadf40c6a121258cd3856eb8666d3">
  <xsd:schema xmlns:xsd="http://www.w3.org/2001/XMLSchema" xmlns:xs="http://www.w3.org/2001/XMLSchema" xmlns:p="http://schemas.microsoft.com/office/2006/metadata/properties" xmlns:ns3="0fa8a809-754e-4940-9f79-6ca366ca1379" targetNamespace="http://schemas.microsoft.com/office/2006/metadata/properties" ma:root="true" ma:fieldsID="c76af12cdc793f8cc1406883be45f1b3" ns3:_="">
    <xsd:import namespace="0fa8a809-754e-4940-9f79-6ca366ca13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8a809-754e-4940-9f79-6ca366ca13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C91CC8-B4E6-4345-A0D9-182322CFA0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1E71CD-44EC-46D0-B870-B880191A32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8a809-754e-4940-9f79-6ca366ca1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92002B-601E-4108-83F3-F037D6ECC00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fa8a809-754e-4940-9f79-6ca366ca1379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příloha 1</vt:lpstr>
      <vt:lpstr>příloha 2</vt:lpstr>
      <vt:lpstr>příloha 3</vt:lpstr>
      <vt:lpstr>příloha 4</vt:lpstr>
      <vt:lpstr>příloha 5</vt:lpstr>
      <vt:lpstr>'příloha 1'!Názvy_tisku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Polachová Jitka</dc:creator>
  <cp:lastModifiedBy>Zuzana Světlíková</cp:lastModifiedBy>
  <cp:lastPrinted>2025-01-08T09:21:54Z</cp:lastPrinted>
  <dcterms:created xsi:type="dcterms:W3CDTF">2018-11-13T07:53:13Z</dcterms:created>
  <dcterms:modified xsi:type="dcterms:W3CDTF">2025-02-27T11:17:47Z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POLACHOVA.JITKA@kr-jihomoravsky.cz</vt:lpwstr>
  </property>
  <property fmtid="{D5CDD505-2E9C-101B-9397-08002B2CF9AE}" pid="5" name="MSIP_Label_690ebb53-23a2-471a-9c6e-17bd0d11311e_SetDate">
    <vt:lpwstr>2019-11-11T08:09:57.2376220Z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  <property fmtid="{D5CDD505-2E9C-101B-9397-08002B2CF9AE}" pid="10" name="ContentTypeId">
    <vt:lpwstr>0x01010070B778A1060CE249A670BCE1DD9CE9DB</vt:lpwstr>
  </property>
</Properties>
</file>